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K:\JN 2023\JN 1 2023\"/>
    </mc:Choice>
  </mc:AlternateContent>
  <xr:revisionPtr revIDLastSave="0" documentId="8_{A657B9C4-12E3-4E21-A37D-B23082A2AAE2}" xr6:coauthVersionLast="36" xr6:coauthVersionMax="36" xr10:uidLastSave="{00000000-0000-0000-0000-000000000000}"/>
  <bookViews>
    <workbookView xWindow="0" yWindow="0" windowWidth="28800" windowHeight="11625" activeTab="1" xr2:uid="{00000000-000D-0000-FFFF-FFFF00000000}"/>
  </bookViews>
  <sheets>
    <sheet name="PRVA STRAN" sheetId="1" r:id="rId1"/>
    <sheet name="rekapitulacija" sheetId="2" r:id="rId2"/>
    <sheet name="ŠT.2" sheetId="3" r:id="rId3"/>
    <sheet name="ŠT.3" sheetId="4" r:id="rId4"/>
    <sheet name="ŠT.4" sheetId="5" r:id="rId5"/>
    <sheet name="ŠT.5" sheetId="8" r:id="rId6"/>
    <sheet name="ŠT.14" sheetId="6" r:id="rId7"/>
    <sheet name="ŠT.15" sheetId="7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7" i="8" l="1"/>
  <c r="G255" i="8"/>
  <c r="G253" i="8"/>
  <c r="G251" i="8"/>
  <c r="G249" i="8"/>
  <c r="G247" i="8"/>
  <c r="G245" i="8"/>
  <c r="G259" i="8" s="1"/>
  <c r="G237" i="8"/>
  <c r="G235" i="8"/>
  <c r="G233" i="8"/>
  <c r="G231" i="8"/>
  <c r="G229" i="8"/>
  <c r="G227" i="8"/>
  <c r="G225" i="8"/>
  <c r="G223" i="8"/>
  <c r="G221" i="8"/>
  <c r="G219" i="8"/>
  <c r="G217" i="8"/>
  <c r="G215" i="8"/>
  <c r="G213" i="8"/>
  <c r="G211" i="8"/>
  <c r="G207" i="8"/>
  <c r="G205" i="8"/>
  <c r="G203" i="8"/>
  <c r="G201" i="8"/>
  <c r="G199" i="8"/>
  <c r="G197" i="8"/>
  <c r="G179" i="8"/>
  <c r="G177" i="8"/>
  <c r="G175" i="8"/>
  <c r="G173" i="8"/>
  <c r="G171" i="8"/>
  <c r="G169" i="8"/>
  <c r="G159" i="8"/>
  <c r="G157" i="8"/>
  <c r="G156" i="8"/>
  <c r="G155" i="8"/>
  <c r="G152" i="8"/>
  <c r="G149" i="8"/>
  <c r="G148" i="8"/>
  <c r="G147" i="8"/>
  <c r="G131" i="8"/>
  <c r="G133" i="8" s="1"/>
  <c r="G121" i="8"/>
  <c r="G119" i="8"/>
  <c r="G117" i="8"/>
  <c r="G115" i="8"/>
  <c r="G113" i="8"/>
  <c r="G112" i="8"/>
  <c r="G109" i="8"/>
  <c r="G87" i="8"/>
  <c r="G124" i="8" s="1"/>
  <c r="G85" i="8"/>
  <c r="G65" i="8"/>
  <c r="G62" i="8"/>
  <c r="G60" i="8"/>
  <c r="G58" i="8"/>
  <c r="G56" i="8"/>
  <c r="G54" i="8"/>
  <c r="E47" i="8"/>
  <c r="G46" i="8"/>
  <c r="G44" i="8"/>
  <c r="G42" i="8"/>
  <c r="G40" i="8"/>
  <c r="G38" i="8"/>
  <c r="G36" i="8"/>
  <c r="G34" i="8"/>
  <c r="G32" i="8"/>
  <c r="G30" i="8"/>
  <c r="G28" i="8"/>
  <c r="G3" i="8"/>
  <c r="G67" i="8" l="1"/>
  <c r="G239" i="8"/>
  <c r="G181" i="8"/>
  <c r="G161" i="8"/>
  <c r="F11" i="8" s="1"/>
  <c r="F8" i="8" s="1"/>
  <c r="G10" i="2" s="1"/>
  <c r="G48" i="8"/>
  <c r="F10" i="8" s="1"/>
  <c r="F12" i="8"/>
  <c r="G257" i="7" l="1"/>
  <c r="G255" i="7"/>
  <c r="G253" i="7"/>
  <c r="G251" i="7"/>
  <c r="G249" i="7"/>
  <c r="G247" i="7"/>
  <c r="G245" i="7"/>
  <c r="G237" i="7"/>
  <c r="G235" i="7"/>
  <c r="G233" i="7"/>
  <c r="G231" i="7"/>
  <c r="G229" i="7"/>
  <c r="G227" i="7"/>
  <c r="G225" i="7"/>
  <c r="G223" i="7"/>
  <c r="G221" i="7"/>
  <c r="G219" i="7"/>
  <c r="G217" i="7"/>
  <c r="G215" i="7"/>
  <c r="G213" i="7"/>
  <c r="G211" i="7"/>
  <c r="G207" i="7"/>
  <c r="G205" i="7"/>
  <c r="G203" i="7"/>
  <c r="G201" i="7"/>
  <c r="G199" i="7"/>
  <c r="G197" i="7"/>
  <c r="G179" i="7"/>
  <c r="G177" i="7"/>
  <c r="G175" i="7"/>
  <c r="G173" i="7"/>
  <c r="G181" i="7" s="1"/>
  <c r="G171" i="7"/>
  <c r="G169" i="7"/>
  <c r="G159" i="7"/>
  <c r="G157" i="7"/>
  <c r="G155" i="7"/>
  <c r="G152" i="7"/>
  <c r="G149" i="7"/>
  <c r="G147" i="7"/>
  <c r="G161" i="7" s="1"/>
  <c r="G133" i="7"/>
  <c r="G131" i="7"/>
  <c r="G121" i="7"/>
  <c r="G119" i="7"/>
  <c r="G117" i="7"/>
  <c r="G115" i="7"/>
  <c r="G113" i="7"/>
  <c r="G112" i="7"/>
  <c r="G109" i="7"/>
  <c r="G87" i="7"/>
  <c r="G85" i="7"/>
  <c r="G65" i="7"/>
  <c r="G62" i="7"/>
  <c r="G60" i="7"/>
  <c r="G58" i="7"/>
  <c r="G67" i="7" s="1"/>
  <c r="G56" i="7"/>
  <c r="G54" i="7"/>
  <c r="E47" i="7"/>
  <c r="G46" i="7"/>
  <c r="G44" i="7"/>
  <c r="G42" i="7"/>
  <c r="G40" i="7"/>
  <c r="G38" i="7"/>
  <c r="G36" i="7"/>
  <c r="G34" i="7"/>
  <c r="G32" i="7"/>
  <c r="G30" i="7"/>
  <c r="G28" i="7"/>
  <c r="G3" i="7"/>
  <c r="G259" i="6"/>
  <c r="G257" i="6"/>
  <c r="G255" i="6"/>
  <c r="G253" i="6"/>
  <c r="G251" i="6"/>
  <c r="G249" i="6"/>
  <c r="G247" i="6"/>
  <c r="G245" i="6"/>
  <c r="G261" i="6" s="1"/>
  <c r="G237" i="6"/>
  <c r="G235" i="6"/>
  <c r="G233" i="6"/>
  <c r="G231" i="6"/>
  <c r="G229" i="6"/>
  <c r="G227" i="6"/>
  <c r="G225" i="6"/>
  <c r="G223" i="6"/>
  <c r="G221" i="6"/>
  <c r="G219" i="6"/>
  <c r="G217" i="6"/>
  <c r="G215" i="6"/>
  <c r="G213" i="6"/>
  <c r="G239" i="6" s="1"/>
  <c r="G211" i="6"/>
  <c r="G207" i="6"/>
  <c r="G205" i="6"/>
  <c r="G203" i="6"/>
  <c r="G201" i="6"/>
  <c r="G199" i="6"/>
  <c r="G197" i="6"/>
  <c r="G179" i="6"/>
  <c r="G177" i="6"/>
  <c r="G175" i="6"/>
  <c r="G173" i="6"/>
  <c r="G171" i="6"/>
  <c r="G169" i="6"/>
  <c r="G159" i="6"/>
  <c r="G157" i="6"/>
  <c r="G155" i="6"/>
  <c r="G152" i="6"/>
  <c r="G149" i="6"/>
  <c r="G147" i="6"/>
  <c r="G161" i="6" s="1"/>
  <c r="G131" i="6"/>
  <c r="G133" i="6" s="1"/>
  <c r="G121" i="6"/>
  <c r="G119" i="6"/>
  <c r="G117" i="6"/>
  <c r="G115" i="6"/>
  <c r="G114" i="6"/>
  <c r="G113" i="6"/>
  <c r="G112" i="6"/>
  <c r="G109" i="6"/>
  <c r="G87" i="6"/>
  <c r="G85" i="6"/>
  <c r="G124" i="6" s="1"/>
  <c r="G65" i="6"/>
  <c r="G62" i="6"/>
  <c r="G60" i="6"/>
  <c r="G58" i="6"/>
  <c r="G56" i="6"/>
  <c r="G54" i="6"/>
  <c r="E47" i="6"/>
  <c r="G46" i="6"/>
  <c r="G44" i="6"/>
  <c r="G42" i="6"/>
  <c r="G40" i="6"/>
  <c r="G38" i="6"/>
  <c r="G36" i="6"/>
  <c r="G34" i="6"/>
  <c r="G32" i="6"/>
  <c r="G30" i="6"/>
  <c r="G28" i="6"/>
  <c r="G3" i="6"/>
  <c r="G257" i="5"/>
  <c r="G255" i="5"/>
  <c r="G253" i="5"/>
  <c r="G251" i="5"/>
  <c r="G249" i="5"/>
  <c r="G247" i="5"/>
  <c r="G245" i="5"/>
  <c r="G237" i="5"/>
  <c r="G235" i="5"/>
  <c r="G233" i="5"/>
  <c r="G231" i="5"/>
  <c r="G229" i="5"/>
  <c r="G227" i="5"/>
  <c r="G225" i="5"/>
  <c r="G223" i="5"/>
  <c r="G221" i="5"/>
  <c r="G219" i="5"/>
  <c r="G217" i="5"/>
  <c r="G215" i="5"/>
  <c r="G213" i="5"/>
  <c r="G211" i="5"/>
  <c r="G207" i="5"/>
  <c r="G205" i="5"/>
  <c r="G203" i="5"/>
  <c r="G201" i="5"/>
  <c r="G199" i="5"/>
  <c r="G197" i="5"/>
  <c r="G179" i="5"/>
  <c r="G177" i="5"/>
  <c r="G175" i="5"/>
  <c r="G173" i="5"/>
  <c r="G171" i="5"/>
  <c r="G169" i="5"/>
  <c r="G181" i="5" s="1"/>
  <c r="G159" i="5"/>
  <c r="G157" i="5"/>
  <c r="G155" i="5"/>
  <c r="G152" i="5"/>
  <c r="G149" i="5"/>
  <c r="G147" i="5"/>
  <c r="G131" i="5"/>
  <c r="G133" i="5" s="1"/>
  <c r="G121" i="5"/>
  <c r="G119" i="5"/>
  <c r="G117" i="5"/>
  <c r="G115" i="5"/>
  <c r="G113" i="5"/>
  <c r="G112" i="5"/>
  <c r="G109" i="5"/>
  <c r="G87" i="5"/>
  <c r="G85" i="5"/>
  <c r="G65" i="5"/>
  <c r="G62" i="5"/>
  <c r="G60" i="5"/>
  <c r="G58" i="5"/>
  <c r="G56" i="5"/>
  <c r="G54" i="5"/>
  <c r="E47" i="5"/>
  <c r="G46" i="5"/>
  <c r="G44" i="5"/>
  <c r="G42" i="5"/>
  <c r="G40" i="5"/>
  <c r="G38" i="5"/>
  <c r="G36" i="5"/>
  <c r="G34" i="5"/>
  <c r="G32" i="5"/>
  <c r="G30" i="5"/>
  <c r="G28" i="5"/>
  <c r="G3" i="5"/>
  <c r="G257" i="4"/>
  <c r="G255" i="4"/>
  <c r="G253" i="4"/>
  <c r="G251" i="4"/>
  <c r="G249" i="4"/>
  <c r="G247" i="4"/>
  <c r="G245" i="4"/>
  <c r="G237" i="4"/>
  <c r="G235" i="4"/>
  <c r="G233" i="4"/>
  <c r="G231" i="4"/>
  <c r="G229" i="4"/>
  <c r="G227" i="4"/>
  <c r="G225" i="4"/>
  <c r="G223" i="4"/>
  <c r="G221" i="4"/>
  <c r="G219" i="4"/>
  <c r="G217" i="4"/>
  <c r="G215" i="4"/>
  <c r="G213" i="4"/>
  <c r="G211" i="4"/>
  <c r="G207" i="4"/>
  <c r="G205" i="4"/>
  <c r="G203" i="4"/>
  <c r="G201" i="4"/>
  <c r="G199" i="4"/>
  <c r="G197" i="4"/>
  <c r="G179" i="4"/>
  <c r="G177" i="4"/>
  <c r="G175" i="4"/>
  <c r="G173" i="4"/>
  <c r="G171" i="4"/>
  <c r="G169" i="4"/>
  <c r="G159" i="4"/>
  <c r="G157" i="4"/>
  <c r="G155" i="4"/>
  <c r="G152" i="4"/>
  <c r="G149" i="4"/>
  <c r="G147" i="4"/>
  <c r="G131" i="4"/>
  <c r="G133" i="4" s="1"/>
  <c r="G121" i="4"/>
  <c r="G119" i="4"/>
  <c r="G117" i="4"/>
  <c r="G115" i="4"/>
  <c r="G113" i="4"/>
  <c r="G112" i="4"/>
  <c r="G109" i="4"/>
  <c r="G87" i="4"/>
  <c r="G85" i="4"/>
  <c r="G65" i="4"/>
  <c r="G62" i="4"/>
  <c r="G60" i="4"/>
  <c r="G58" i="4"/>
  <c r="G56" i="4"/>
  <c r="G54" i="4"/>
  <c r="G67" i="4" s="1"/>
  <c r="E47" i="4"/>
  <c r="G46" i="4"/>
  <c r="G44" i="4"/>
  <c r="G42" i="4"/>
  <c r="G40" i="4"/>
  <c r="G38" i="4"/>
  <c r="G36" i="4"/>
  <c r="G34" i="4"/>
  <c r="G32" i="4"/>
  <c r="G30" i="4"/>
  <c r="G28" i="4"/>
  <c r="G3" i="4"/>
  <c r="G255" i="3"/>
  <c r="G253" i="3"/>
  <c r="G251" i="3"/>
  <c r="G249" i="3"/>
  <c r="G247" i="3"/>
  <c r="G245" i="3"/>
  <c r="G243" i="3"/>
  <c r="G257" i="3" s="1"/>
  <c r="G235" i="3"/>
  <c r="G233" i="3"/>
  <c r="G231" i="3"/>
  <c r="G229" i="3"/>
  <c r="G227" i="3"/>
  <c r="G225" i="3"/>
  <c r="G223" i="3"/>
  <c r="G221" i="3"/>
  <c r="G219" i="3"/>
  <c r="G217" i="3"/>
  <c r="G215" i="3"/>
  <c r="G213" i="3"/>
  <c r="G211" i="3"/>
  <c r="G209" i="3"/>
  <c r="G205" i="3"/>
  <c r="G203" i="3"/>
  <c r="G201" i="3"/>
  <c r="G199" i="3"/>
  <c r="G197" i="3"/>
  <c r="G195" i="3"/>
  <c r="G237" i="3" s="1"/>
  <c r="G177" i="3"/>
  <c r="G175" i="3"/>
  <c r="G173" i="3"/>
  <c r="G171" i="3"/>
  <c r="G169" i="3"/>
  <c r="G167" i="3"/>
  <c r="G157" i="3"/>
  <c r="G155" i="3"/>
  <c r="G153" i="3"/>
  <c r="G150" i="3"/>
  <c r="G147" i="3"/>
  <c r="G159" i="3" s="1"/>
  <c r="G145" i="3"/>
  <c r="G129" i="3"/>
  <c r="G131" i="3" s="1"/>
  <c r="G119" i="3"/>
  <c r="G117" i="3"/>
  <c r="G115" i="3"/>
  <c r="G113" i="3"/>
  <c r="G112" i="3"/>
  <c r="G109" i="3"/>
  <c r="G87" i="3"/>
  <c r="G85" i="3"/>
  <c r="G65" i="3"/>
  <c r="G62" i="3"/>
  <c r="G60" i="3"/>
  <c r="G58" i="3"/>
  <c r="G56" i="3"/>
  <c r="G54" i="3"/>
  <c r="E47" i="3"/>
  <c r="G46" i="3"/>
  <c r="G44" i="3"/>
  <c r="G42" i="3"/>
  <c r="G40" i="3"/>
  <c r="G38" i="3"/>
  <c r="G36" i="3"/>
  <c r="G34" i="3"/>
  <c r="G32" i="3"/>
  <c r="G30" i="3"/>
  <c r="G28" i="3"/>
  <c r="G48" i="3" s="1"/>
  <c r="F10" i="3" s="1"/>
  <c r="G3" i="3"/>
  <c r="F14" i="2"/>
  <c r="F12" i="2"/>
  <c r="F10" i="2"/>
  <c r="F8" i="2"/>
  <c r="F6" i="2"/>
  <c r="F4" i="2"/>
  <c r="G41" i="1"/>
  <c r="G40" i="1"/>
  <c r="G39" i="1"/>
  <c r="G38" i="1"/>
  <c r="G37" i="1"/>
  <c r="G36" i="1"/>
  <c r="G35" i="1"/>
  <c r="G34" i="1"/>
  <c r="G43" i="1" s="1"/>
  <c r="M25" i="1"/>
  <c r="F25" i="1"/>
  <c r="M23" i="1"/>
  <c r="F23" i="1"/>
  <c r="G28" i="1"/>
  <c r="M21" i="1"/>
  <c r="F21" i="1"/>
  <c r="M19" i="1"/>
  <c r="F19" i="1"/>
  <c r="M17" i="1"/>
  <c r="F17" i="1"/>
  <c r="M15" i="1"/>
  <c r="F15" i="1"/>
  <c r="G48" i="4" l="1"/>
  <c r="F10" i="4" s="1"/>
  <c r="G181" i="4"/>
  <c r="G67" i="5"/>
  <c r="F11" i="5" s="1"/>
  <c r="F8" i="5" s="1"/>
  <c r="G8" i="2" s="1"/>
  <c r="G124" i="7"/>
  <c r="F11" i="7" s="1"/>
  <c r="G179" i="3"/>
  <c r="G161" i="4"/>
  <c r="F11" i="4" s="1"/>
  <c r="F8" i="4" s="1"/>
  <c r="G6" i="2" s="1"/>
  <c r="G239" i="4"/>
  <c r="F12" i="4" s="1"/>
  <c r="G259" i="4"/>
  <c r="G48" i="5"/>
  <c r="F10" i="5" s="1"/>
  <c r="F12" i="3"/>
  <c r="F12" i="6"/>
  <c r="G122" i="3"/>
  <c r="G259" i="5"/>
  <c r="G239" i="7"/>
  <c r="G259" i="7"/>
  <c r="F12" i="7" s="1"/>
  <c r="G67" i="3"/>
  <c r="G124" i="4"/>
  <c r="G124" i="5"/>
  <c r="G161" i="5"/>
  <c r="G239" i="5"/>
  <c r="G48" i="6"/>
  <c r="F10" i="6" s="1"/>
  <c r="G67" i="6"/>
  <c r="F11" i="6" s="1"/>
  <c r="F8" i="6" s="1"/>
  <c r="G12" i="2" s="1"/>
  <c r="G181" i="6"/>
  <c r="G48" i="7"/>
  <c r="F10" i="7" s="1"/>
  <c r="G45" i="1"/>
  <c r="G46" i="1" s="1"/>
  <c r="F11" i="3"/>
  <c r="F12" i="5"/>
  <c r="F8" i="7" l="1"/>
  <c r="G14" i="2" s="1"/>
  <c r="F8" i="3"/>
  <c r="G4" i="2" s="1"/>
  <c r="G16" i="2" s="1"/>
</calcChain>
</file>

<file path=xl/sharedStrings.xml><?xml version="1.0" encoding="utf-8"?>
<sst xmlns="http://schemas.openxmlformats.org/spreadsheetml/2006/main" count="2258" uniqueCount="278">
  <si>
    <t>Stanovanjski sklad RS</t>
  </si>
  <si>
    <t>Poljanska cesta 31</t>
  </si>
  <si>
    <t>1000 Ljubljana</t>
  </si>
  <si>
    <t xml:space="preserve">Seznam stanovanj (sklop praznih stanovanj) </t>
  </si>
  <si>
    <t>za obnovo in vzdrževalna dela</t>
  </si>
  <si>
    <t xml:space="preserve"> Št.</t>
  </si>
  <si>
    <t>Ulica</t>
  </si>
  <si>
    <t>Pošta-številka</t>
  </si>
  <si>
    <t>Pošta-naziv</t>
  </si>
  <si>
    <t>Id stanovanja</t>
  </si>
  <si>
    <t>GURS</t>
  </si>
  <si>
    <t>CESTA FRANCETA PREŠERNA 3 C</t>
  </si>
  <si>
    <t>JESENICE</t>
  </si>
  <si>
    <t>CESTA MARŠALA TITA 94</t>
  </si>
  <si>
    <t>CESTA REVOLUCIJE 8</t>
  </si>
  <si>
    <t>DRAŽGOŠKA ULICA 7</t>
  </si>
  <si>
    <t>KRANJ</t>
  </si>
  <si>
    <t>DETELJICA 11</t>
  </si>
  <si>
    <t>TRŽIČ</t>
  </si>
  <si>
    <t>MLAKA 3</t>
  </si>
  <si>
    <t>OBJEKT</t>
  </si>
  <si>
    <t>REKAPITULACIJA</t>
  </si>
  <si>
    <t>Pošta-št.</t>
  </si>
  <si>
    <t>VREDNOST (EUR brez DDV)</t>
  </si>
  <si>
    <t>SKUPAJ</t>
  </si>
  <si>
    <t>PRAZNO STANOVANJE</t>
  </si>
  <si>
    <t xml:space="preserve">POPIS GRADBENIH, OBRTNIŠKIH in INŠTALACIJSKI DEL  </t>
  </si>
  <si>
    <t>REKAPITULACIJA SKUPAJ:</t>
  </si>
  <si>
    <t>A.</t>
  </si>
  <si>
    <t>GRADBENA DELA</t>
  </si>
  <si>
    <t>B.</t>
  </si>
  <si>
    <t>OBRTNIŠKA DELA</t>
  </si>
  <si>
    <t>C.</t>
  </si>
  <si>
    <t>INŠTALATERSKA DELA</t>
  </si>
  <si>
    <t>enota
Mere</t>
  </si>
  <si>
    <t>količina</t>
  </si>
  <si>
    <t>€/ 
Enoto mere</t>
  </si>
  <si>
    <t>skupaj</t>
  </si>
  <si>
    <t>I.</t>
  </si>
  <si>
    <t>RAZNA PREDDELA IN RUŠITVENA DELA</t>
  </si>
  <si>
    <t xml:space="preserve">Splošno: Vse izmere in podatke pred izvajanjem del predhodno preveriti v stanovanju </t>
  </si>
  <si>
    <t>1.</t>
  </si>
  <si>
    <t>Rušitvena dela morajo biti izvršena po določilih veljavnih normativov in v soglasju s tehničnimi predpisi za izvajanje del.</t>
  </si>
  <si>
    <t>2.</t>
  </si>
  <si>
    <t>Storitve obsegajo:</t>
  </si>
  <si>
    <t>a.</t>
  </si>
  <si>
    <t>Odstranitev poškodovanega parketa.</t>
  </si>
  <si>
    <t>b.</t>
  </si>
  <si>
    <t xml:space="preserve">Odstranijo se robne letve zaradi brušenja parketa in lahko shranijo za ponovno montažo ali zamenjavo </t>
  </si>
  <si>
    <t>c.</t>
  </si>
  <si>
    <t>Čiščenje z nakladanjem in prenosom elementov rušitve na prevozno sredstvo,</t>
  </si>
  <si>
    <t>d.</t>
  </si>
  <si>
    <t>Odvoz ruševin na stalno deponijo, vključno z vsemi stroški deponije in dajatvami ter s predpisano dokumentacijo o ravnanju z odpadki.</t>
  </si>
  <si>
    <t>3.</t>
  </si>
  <si>
    <t>Odstranjevanje stanovanjske opreme</t>
  </si>
  <si>
    <t>Izvedba zaščite vseh prostorov v katerih se bodo izvajala rušitvena dela in skupnih manipulativnih  prostorov.</t>
  </si>
  <si>
    <t>kpl</t>
  </si>
  <si>
    <t>Demontaža  kotnih letvic</t>
  </si>
  <si>
    <r>
      <rPr>
        <sz val="8"/>
        <color indexed="8"/>
        <rFont val="DejaVu Serif"/>
        <family val="1"/>
        <charset val="238"/>
      </rPr>
      <t>m</t>
    </r>
    <r>
      <rPr>
        <vertAlign val="superscript"/>
        <sz val="8"/>
        <color indexed="8"/>
        <rFont val="DejaVu Serif"/>
        <family val="1"/>
        <charset val="238"/>
      </rPr>
      <t>1</t>
    </r>
  </si>
  <si>
    <t>Odstranitev stenske  keramike kuhinja,kopalnica in stranišča</t>
  </si>
  <si>
    <r>
      <rPr>
        <sz val="8"/>
        <color indexed="8"/>
        <rFont val="DejaVu Serif"/>
        <family val="1"/>
        <charset val="238"/>
      </rPr>
      <t>m</t>
    </r>
    <r>
      <rPr>
        <vertAlign val="superscript"/>
        <sz val="8"/>
        <color indexed="8"/>
        <rFont val="DejaVu Serif"/>
        <family val="1"/>
        <charset val="238"/>
      </rPr>
      <t>2</t>
    </r>
  </si>
  <si>
    <t>4.</t>
  </si>
  <si>
    <t>Odstranitev talne  keramike kuhinja,kopalnica in stranišča</t>
  </si>
  <si>
    <t>5.</t>
  </si>
  <si>
    <t>Odstranitev toplega poda, poškodovanega parketa,vinila in tapisona, itisona</t>
  </si>
  <si>
    <t>6.</t>
  </si>
  <si>
    <r>
      <t>Demontaža  in odstranitev notranjih vrat  do 2 m</t>
    </r>
    <r>
      <rPr>
        <vertAlign val="superscript"/>
        <sz val="10"/>
        <rFont val="DejaVu Serif"/>
        <family val="1"/>
        <charset val="238"/>
      </rPr>
      <t>2</t>
    </r>
  </si>
  <si>
    <t>kom</t>
  </si>
  <si>
    <t>7.</t>
  </si>
  <si>
    <t>Demontaža in odstranitev  zunanjih vrat v stanovanje</t>
  </si>
  <si>
    <t>8.</t>
  </si>
  <si>
    <t>Odstranitev tapet in oblog na stenah in pleskarskih nanosov kulirplasta</t>
  </si>
  <si>
    <t>9.</t>
  </si>
  <si>
    <t>Odstranitve -demontaže-razno-npr. prezrač.rešetke,dimniška vratca,rozete odprtin in raznih pritrjenih elementov</t>
  </si>
  <si>
    <t>10.</t>
  </si>
  <si>
    <t>Demontaža in odstranitev oz popravilo okenskih zunanjih rolet</t>
  </si>
  <si>
    <t>SKUPAJ PREDDELA IN RUŠITVENA DELA</t>
  </si>
  <si>
    <t>B</t>
  </si>
  <si>
    <t>OBRTNIŠKA  DELA</t>
  </si>
  <si>
    <t>II.</t>
  </si>
  <si>
    <t>TLAKARSKA (PARKETARSKA) DELA</t>
  </si>
  <si>
    <t>Izravnava tal (struganje in brušenje ter čiščenje) pred izvedbo vinila oz.parketa z izravnalno oz. samorazlivno maso.</t>
  </si>
  <si>
    <t xml:space="preserve">Obloga tal z Vinilom -srednji cenovni razred, pastelne barve oz. po navodilu </t>
  </si>
  <si>
    <t>Dobava in montaža kotnih letvic skladna s parketom ali vinilom.</t>
  </si>
  <si>
    <t>Dobava in montaža lamelnega parketa( 2× lakiranje s poliuretanskim lakom oz. lakom na vodni osnovi), poliuretanski predpremaz in  poliuretansko lepilo (zamočeno ob radiatorju)</t>
  </si>
  <si>
    <t>Obnova obstoječega lamelnega  parketa, 2× brušenje in 2× lakiranje s poliuretanskim lakom oz. lakom na vodni osnovi, vključeno predhodno kitanje razpok in poškodb.</t>
  </si>
  <si>
    <t>Dobava in montaža pokrovnih  letvic med tlaki.</t>
  </si>
  <si>
    <t>a/</t>
  </si>
  <si>
    <t>SKUPAJ TLAKARSKA DELA</t>
  </si>
  <si>
    <t>III.</t>
  </si>
  <si>
    <t>MIZARSKA DELA</t>
  </si>
  <si>
    <t>Splošno:</t>
  </si>
  <si>
    <t>Mizarska dela morajo biti izvršena po določilih veljavnih normativov in v soglasju s tehničnimi predpisi za izvajanje del.</t>
  </si>
  <si>
    <t>snemanje vseh potrebnih izmer na objektu pred pričetkom izvajanja del.</t>
  </si>
  <si>
    <t>pregled in čiščenje podlage</t>
  </si>
  <si>
    <t>nanos izravnalne mase, kjer je to potrebno</t>
  </si>
  <si>
    <t>vsa dela na objektu vključno z vsemi dajatvami</t>
  </si>
  <si>
    <t>e.</t>
  </si>
  <si>
    <t>dobava osnovnega in pomožnega materiala</t>
  </si>
  <si>
    <t>f.</t>
  </si>
  <si>
    <t>prevoz materiala in orodja na objekt z vsem potrebnim nakladanjem, ekspeditom, razkladanjem in notranjim transportom do mesta vgrajevanja ter polaganje po opisu posamezne postavke.</t>
  </si>
  <si>
    <t>g.</t>
  </si>
  <si>
    <t>popravila zidov oz. oblog sten poškodovanih ob izvajanju del</t>
  </si>
  <si>
    <t>h.</t>
  </si>
  <si>
    <t>odstranjevanje preostalega materiala, odnos in odvoz iz gradbišča, končno čiščenje in zavarovanje izvedenih del do predaje in podobno.</t>
  </si>
  <si>
    <t>Vsa dela morajo biti izvršena tako, da je zagotovljena funkcionalnost, stabilnost, varnost, natančnost in življenjska doba posameznih elementov.</t>
  </si>
  <si>
    <t>1.a</t>
  </si>
  <si>
    <r>
      <t xml:space="preserve">Dobava in montaža </t>
    </r>
    <r>
      <rPr>
        <b/>
        <sz val="10"/>
        <rFont val="DejaVu Serif"/>
        <family val="1"/>
      </rPr>
      <t xml:space="preserve">vhodnih vrat v stanovanje in podbojev </t>
    </r>
    <r>
      <rPr>
        <sz val="10"/>
        <rFont val="DejaVu Serif"/>
        <family val="1"/>
      </rPr>
      <t xml:space="preserve"> (standardne velikosti) </t>
    </r>
    <r>
      <rPr>
        <sz val="10"/>
        <rFont val="Arial"/>
        <family val="2"/>
      </rPr>
      <t xml:space="preserve"> </t>
    </r>
    <r>
      <rPr>
        <sz val="10"/>
        <rFont val="DejaVu Serif"/>
        <family val="1"/>
      </rPr>
      <t>z večtočkovnim zaklepanjem, ojačanim  krilom, kpl s kljuko, ščitnikom in ključavnico - kukalom- površina s CPL - dekorjem (bele barve)  V ceni postavke je vključen pritrdilni material.</t>
    </r>
  </si>
  <si>
    <r>
      <t xml:space="preserve">Kompletna izdelava, dobava in vgradnja </t>
    </r>
    <r>
      <rPr>
        <b/>
        <sz val="10"/>
        <rFont val="DejaVu Serif"/>
        <charset val="238"/>
      </rPr>
      <t>notranjih</t>
    </r>
    <r>
      <rPr>
        <sz val="10"/>
        <rFont val="DejaVu Serif"/>
        <family val="1"/>
        <charset val="238"/>
      </rPr>
      <t xml:space="preserve"> enokrilnih vrat brez nadsvetlobe :vrata, svetle odprtine velikosti do 70 x 200 cm</t>
    </r>
  </si>
  <si>
    <t>Vgradnja v stene skupne debeline do vključno 15 cm.</t>
  </si>
  <si>
    <t>Podboj:</t>
  </si>
  <si>
    <t>* lesen vratni podboj,</t>
  </si>
  <si>
    <t>* spodaj mora biti odporen na stalno prisotnost vlage,</t>
  </si>
  <si>
    <t>* obojestransko prekrivne letve (v kopalnici montaža po stenski keramiki),</t>
  </si>
  <si>
    <t>* obdelava: kot vratno krilo.</t>
  </si>
  <si>
    <t>b/</t>
  </si>
  <si>
    <t>Vratno krilo:</t>
  </si>
  <si>
    <t>* polno krilo, klimatska kategorija A2,</t>
  </si>
  <si>
    <t>* vratno krilo spodaj tovarniško impregnirano (zaščita proti vpijanju vlage - brez prirezovanja na objektu samem),</t>
  </si>
  <si>
    <t>* dvojna ali trojna nasadila,</t>
  </si>
  <si>
    <t>* obdelava: lakirano s PU lakom v beli barvi,</t>
  </si>
  <si>
    <t>* odpiranje: levo,desno</t>
  </si>
  <si>
    <t>c/</t>
  </si>
  <si>
    <t>Kljuka:</t>
  </si>
  <si>
    <t>* na obeh straneh, enoten ščit,</t>
  </si>
  <si>
    <t>* izdelana iz kovine,</t>
  </si>
  <si>
    <t>* kromirano oz. srebrne barve.</t>
  </si>
  <si>
    <t>d/</t>
  </si>
  <si>
    <t>Ključavnica:</t>
  </si>
  <si>
    <t>* na notranji strani "metuljček", zunaj indikator zasedenosti.</t>
  </si>
  <si>
    <t xml:space="preserve">Odbojnik: </t>
  </si>
  <si>
    <t>* zahteve: glej "splošna določila".</t>
  </si>
  <si>
    <r>
      <t xml:space="preserve">Kompletna izdelava, dobava in vgradnja </t>
    </r>
    <r>
      <rPr>
        <b/>
        <sz val="10"/>
        <rFont val="DejaVu Serif"/>
        <charset val="238"/>
      </rPr>
      <t>notranjih</t>
    </r>
    <r>
      <rPr>
        <sz val="10"/>
        <rFont val="DejaVu Serif"/>
        <family val="1"/>
        <charset val="238"/>
      </rPr>
      <t xml:space="preserve"> enokrilnih vrat brez nadsvetlobe.Vrata enakih karakteristik- svetle odprtine velikosti 80 x 200 cm,oz. do 90x200 cm, karakteristike enake kot pod postavko št.1 in 1x širina podboja 300mm</t>
    </r>
  </si>
  <si>
    <t>Izdelava, dobava in vgradnja oken izdelanih iz PVC petkomornih profilov U=1,3 W/m2K), v beli barvi, šir.70mm ki so ojačani z vroče cinkanimi jeklenimi jedri in tesnjeni s tremi tesnili, zastekljena z izolacijskim steklom, (Ug =1,1 W/m2K), deb. Stekla 4-16</t>
  </si>
  <si>
    <t>Enokrilno okno, odpiranje po vertikalni in horizontalni osi na ventus, svetle odprtine po izmerah in  dobava ter montaža žaluzije</t>
  </si>
  <si>
    <t>Enokrilna balkonska vrata, odpiranje po vertikalni in horizontalni osi na ventus, svetle odprtine po izmerah in  dobava ter montaža žaluzije</t>
  </si>
  <si>
    <t>Zamenjava in popravilo zunanjih okenskih rolet enake PVC -bele barve kot doslej po seznamu</t>
  </si>
  <si>
    <t>Dobava in montaža notranjih okenskih žaluzij po seznamu</t>
  </si>
  <si>
    <t>Razna popravila ključavnic, vratnih kljuk,montažnih popravil in ostala razna dela npr.servis in nastavitev oken</t>
  </si>
  <si>
    <t>SKUPAJ MIZARSKA DELA</t>
  </si>
  <si>
    <t>IV.</t>
  </si>
  <si>
    <t>MAVČNOKARTONSKA DELA</t>
  </si>
  <si>
    <t>Kompletna izdelava, dobava in vgradnja suhomontažne pregradne stene:
* tipska sistemska suhomontažna pregradna stena z enojno kovinsko podkonstrukcijo ter obojestransko dvoslojno oblogo iz mavčnokartonskih plošč,
* višina sten: do 3,50 m,
* vmes izolacijs</t>
  </si>
  <si>
    <t>Pregradne stene debeline 15 cm – zaprtje vratne nadsvetlobe.</t>
  </si>
  <si>
    <t>SKUPAJ MAVČNOKARTONSKA DELA</t>
  </si>
  <si>
    <t>V.</t>
  </si>
  <si>
    <t>KERAMIČARSKA DELA</t>
  </si>
  <si>
    <t>Keramičarska dela morajo biti izvršena po določilih veljavnih normativov in v soglasju s tehničnimi predpisi za izvajanje del.</t>
  </si>
  <si>
    <t>Postavke vključujejo:</t>
  </si>
  <si>
    <t>Vsa dela na objektu vključno z vsemi dajatvami</t>
  </si>
  <si>
    <t xml:space="preserve">Kopalnica </t>
  </si>
  <si>
    <r>
      <t xml:space="preserve">Kompletna dobava in polaganje notranjih </t>
    </r>
    <r>
      <rPr>
        <b/>
        <sz val="10"/>
        <rFont val="DejaVu Serif"/>
        <charset val="238"/>
      </rPr>
      <t>stenskih</t>
    </r>
    <r>
      <rPr>
        <sz val="10"/>
        <rFont val="DejaVu Serif"/>
        <family val="1"/>
        <charset val="1"/>
      </rPr>
      <t xml:space="preserve"> ploščic skupaj z izravnavo podlage:
* notranje stenske ploščice 1. kakovostnega razreda (SIST EN 14411) ter srednjega cenovnega razreda,
* namen uporabe: obloga sten v kopalnicah in straniščih,
* velikost ploščic 200x300</t>
    </r>
  </si>
  <si>
    <t>Stiki med ploščicami:
* poglobljeno fugiranje,
* širina fug najmanj 2 mm, oziroma kot obstoječe
* barvo fug po vzorcu.
Stiki z ostalimi površinami:
* vogalni stik (notranji vogal) dveh stenskih oblog: s trajnoelastičnim kitom v barvi fugirne mase z dodatkom proti plesni</t>
  </si>
  <si>
    <r>
      <rPr>
        <sz val="8"/>
        <color indexed="8"/>
        <rFont val="DejaVu Serif"/>
        <family val="1"/>
        <charset val="1"/>
      </rPr>
      <t>m</t>
    </r>
    <r>
      <rPr>
        <vertAlign val="superscript"/>
        <sz val="8"/>
        <color indexed="8"/>
        <rFont val="DejaVu Serif"/>
        <family val="1"/>
        <charset val="1"/>
      </rPr>
      <t>2</t>
    </r>
  </si>
  <si>
    <t>Doplačilo za natančne izreze v stenskih ploščicah, npr.: 
* za stikala, vtičnice in doze, 
* za priključna mesta sanitarnih armatur, 
* za podometne ventile, 
* za odtok umivalnika, 
* za cevi radiatorskega ogrevanja, 
* za revizijske odprtine in podometn</t>
  </si>
  <si>
    <r>
      <t xml:space="preserve">Kompletna dobava in polaganje notranjih </t>
    </r>
    <r>
      <rPr>
        <b/>
        <sz val="10"/>
        <rFont val="DejaVu Serif"/>
        <charset val="238"/>
      </rPr>
      <t>talnih</t>
    </r>
    <r>
      <rPr>
        <sz val="10"/>
        <rFont val="DejaVu Serif"/>
        <family val="1"/>
        <charset val="1"/>
      </rPr>
      <t xml:space="preserve"> ploščic skupaj z izravnavo podlage: 
* notranje talne ploščice 1. kakovostnega razreda (SIST EN 14411) ter srednjega cenovnega razreda, 
* namen uporabe: obloga tal v kopalnicah in straniščih dimenzije 200x200</t>
    </r>
  </si>
  <si>
    <t>Stiki med ploščicami: 
* poglobljeno fugiranje, 
* širina fug najmanj 3 mm, 
* brez zahteve za barvo fug. 
Stiki z ostalimi površinami: 
* stik s stensko oblogo iz ploščic: s trajnoelastičnim kitom v barvi fugirne mase z dodatkom, ki zavira nastanek plesni</t>
  </si>
  <si>
    <t>Doplačilo za natančne izreze v talnih ploščicah, npr.: 
* za talne odtoke, 
* za cevi radiatorskega ogrevanja, 
* za odtok straniščne školjke ipd. 
Izrez mora biti takšen, da: 
* lega in velikost odprtine služita namenu, 
* po namestitvi običajnih okvirje</t>
  </si>
  <si>
    <t>kopalnica</t>
  </si>
  <si>
    <t>Dobava in montaža PVC ali alu profilov na stiku keramike okoli okna:
* kotni profili profili,
* montaža na špaleti,
* oblika profila mora ustrezati debelini ploščic,
* pritrjevanje: v lepilo.
Obračun po neto vgrajeni dolžini profila.</t>
  </si>
  <si>
    <r>
      <rPr>
        <sz val="8"/>
        <color indexed="8"/>
        <rFont val="DejaVu Serif"/>
        <family val="1"/>
        <charset val="1"/>
      </rPr>
      <t>m</t>
    </r>
    <r>
      <rPr>
        <vertAlign val="superscript"/>
        <sz val="8"/>
        <color indexed="8"/>
        <rFont val="DejaVu Serif"/>
        <family val="1"/>
        <charset val="1"/>
      </rPr>
      <t>1</t>
    </r>
  </si>
  <si>
    <t>Čiščenje, odbijanje in struganje zunanje površine balkona ter nanos vodoodbojne tesnilne mase na balkonu. Polaganje na balkonu zunanje keramike z izolacijskimi lepili in robnim tesnilnim trakom</t>
  </si>
  <si>
    <t>SKUPAJ KERAMIČARSKA DELA</t>
  </si>
  <si>
    <t>VI.</t>
  </si>
  <si>
    <t>SLIKOPLESKARSKA DELA</t>
  </si>
  <si>
    <t>Slikopleskarska dela:</t>
  </si>
  <si>
    <t>Slikarska izravnava notranjih stenskih  površin:
* na mestih, kjer je bila postrugana obstoječa barva in slikarska izravnava,
* na mestih, kjer je bil krpan omet,
* lokalno popravilo/zapolnitev izvrtanih lukenj.
Obseg dela:
* predhodno struganje in odstra</t>
  </si>
  <si>
    <r>
      <t>Slikanje sten v kuhinji (na mestu kjer so bile odstranjene keramične obloge):
* podlaga: slikarska izravnava,
* min.</t>
    </r>
    <r>
      <rPr>
        <b/>
        <sz val="9"/>
        <rFont val="DejaVu Serif"/>
        <charset val="238"/>
      </rPr>
      <t>2× slikanje s pralno belo barvo,</t>
    </r>
    <r>
      <rPr>
        <sz val="10"/>
        <rFont val="DejaVu Serif"/>
        <family val="1"/>
        <charset val="238"/>
      </rPr>
      <t xml:space="preserve">
* barva z odpornostjo na mokro drgnjenje razreda 2 po SIST EN 13300.</t>
    </r>
  </si>
  <si>
    <t>Kuhinja….</t>
  </si>
  <si>
    <t>Slikanje sten:
* podlaga: slikarska izravnava,
* premaz z akrilno emulzijo,
* 2× slikanje s poldisperzijsko belo barvo (kot npr.jupol)</t>
  </si>
  <si>
    <t>Slikanje stropa:
* podlaga: slikarska izravnava,
* premaz z akrilno emulzijo,
* 2× slikanje s poldisperzijsko belo barvo</t>
  </si>
  <si>
    <t>Čiščenje in barvanje Fe cevi za radiatorje</t>
  </si>
  <si>
    <t>m1</t>
  </si>
  <si>
    <t>Čiščenje in barvanje balkonske Fe in lesene ograje</t>
  </si>
  <si>
    <t>Ščitenje površin</t>
  </si>
  <si>
    <t>SKUPAJ SLIKOPLESKARSKA DELA</t>
  </si>
  <si>
    <t>STROJNE INŠTALACIJE</t>
  </si>
  <si>
    <t>odstranitve</t>
  </si>
  <si>
    <t>Odstranitve oz. demontaže vgrajenih elementov, ki se ne ohranijo je potrebno upoštevati:</t>
  </si>
  <si>
    <t>sortiranje po vrstah odpadkov,</t>
  </si>
  <si>
    <t>nakladanje in prenos ruševin in kosovnega odpada neposredno na prevozno sredstvo</t>
  </si>
  <si>
    <t>odvoz ruševin in kosovnega na stalno deponijo, vključno z vsemi stroški deponije in dajatvami ter s predpisano dokumentacijo o ravnanju z odpadki.</t>
  </si>
  <si>
    <t>e/</t>
  </si>
  <si>
    <t>Moč novih radiatorjev mora ustrezati moči starih radiatorjev, kar izvajalec pred naročilom preveri in pisno dokaže. Storitev je zajeta v ceni zamenjave radiatorjev. Lokacija radiatorja je praviloma pod okenskimi odprtinami.</t>
  </si>
  <si>
    <t xml:space="preserve">Demontaža kompletne sanitarne galanterije (ogledalo, razna držala,…)
</t>
  </si>
  <si>
    <t>Odstranitev kompletne kopalne-tuš kadi vgrajene v keramiko v kopalnici skupaj s sifonom in pripadajočo enoročajno mešalno baterijo z držalom in vsemi preddeli</t>
  </si>
  <si>
    <t>Odstranitev kompletnega umivalnika:
* keramični umivalnik dimenzij do 60 × 50 cm,
* vgrajen na steno,
* vključno stoječa baterije za hladno in toplo vodo,
* vključno odtočni ventil, sifon in priključne cevi.</t>
  </si>
  <si>
    <t>Odstranitev talnega odtoka v kopalnici.</t>
  </si>
  <si>
    <t>Odstranitev kompletnega stranišča:
* stenska keramična straniščna školjka,
* deska s pokrovom, in pokrovom podometnega kotlička</t>
  </si>
  <si>
    <t>Demontaža in odstranitev radiatorjev na deponijo</t>
  </si>
  <si>
    <t>sanitarna oprema</t>
  </si>
  <si>
    <t>Kompletna dobava in montaža  tuš kabine in tuš kadi 80x80 cm oz. polkrožna 90x90;nazivna višina: 190 cm, polnila iz kaljenega stekla: chinchilla ali satinirano steklo,praviloma v belih kovinskih okvirjih,snemljiva drsna vratna krila na krogličnih ležajih,</t>
  </si>
  <si>
    <t>Kompletna dobava in montaža umivalnika, sestoječega iz:
* keramičnega umivalnika bele barve za vgradnjo na steno,
* stoječe enoročne baterije za hladno in toplo vodo, komplet z odtočnim ventilom in sifonom, primernim za vgradnjo na izbrani umivalnik</t>
  </si>
  <si>
    <t>Kompletna dobava in montaža stranišča, sestavljenega iz:
* WC školjke iz sanitarnega porcelana bele barve, stenske izvedbe z zadnjim iztokom,
* polne sedežne deske s pokrovom in gumijastimi odbijači,</t>
  </si>
  <si>
    <r>
      <t>Dobava in montaža -zamenjava</t>
    </r>
    <r>
      <rPr>
        <b/>
        <sz val="10"/>
        <rFont val="DejaVu Serif"/>
        <charset val="238"/>
      </rPr>
      <t xml:space="preserve"> radiatorjev</t>
    </r>
    <r>
      <rPr>
        <sz val="10"/>
        <rFont val="DejaVu Serif"/>
        <family val="1"/>
        <charset val="238"/>
      </rPr>
      <t xml:space="preserve"> dimenzije -jeklenih radiatorjev, komplet z montažnimi konzolami, s finalnim opleskom komplet z reducirkami, čepi in odzračevalnim ventilom. Velikosti radiatorja predvideti glede na prostor, vključno z vsemi predela</t>
    </r>
  </si>
  <si>
    <t>11.</t>
  </si>
  <si>
    <t xml:space="preserve">Dobava in vgradnja termostatskih ventilov za radiatorje </t>
  </si>
  <si>
    <t>12.</t>
  </si>
  <si>
    <t>Dobava in vgradnja sanitarne enoročajne mešalne baterije za tuš kad z drsnim držalom za tuš ročico</t>
  </si>
  <si>
    <t>13.</t>
  </si>
  <si>
    <t>Kompletna preureditev vodovodne in odtočne instalacije na novo razporeditev-  tuš kad in talni sifon, skupaj z odtokom in vodovodom za pralni stroj v kopalnici  ter vsemi gradbenimi preddeli, hidroizolacijo in zaključnimi deli</t>
  </si>
  <si>
    <t>14.</t>
  </si>
  <si>
    <t>Kompletna preureditev vodovodne in odtočne instalacije v kuhinji iz zgornje stenske v podpultni vodovodni priključek</t>
  </si>
  <si>
    <t>15.</t>
  </si>
  <si>
    <t>Demontaža bojlerja in čiščenje vodnega kamna ter ponovna montaža kot doslej</t>
  </si>
  <si>
    <t>16.</t>
  </si>
  <si>
    <t>Demontaža bojlerja in zamenjava-dobava in vgradnja novega električnega bojlerja enake velikosti kot doslej (50 l)</t>
  </si>
  <si>
    <t>17.</t>
  </si>
  <si>
    <t>Razna posebna strojno instalacijska dela zamenjave plinskih bojlerjev in instalacije ogrevanja sanitarne vode ter druga razna instalacijska dela</t>
  </si>
  <si>
    <t>18.</t>
  </si>
  <si>
    <t>Dobava in vgradnja elektro ventilatorja za prezračevanje v kopalnici in wc</t>
  </si>
  <si>
    <t>19.</t>
  </si>
  <si>
    <t>Demontaža radiatorja-začasno v kopalnici in ponovna mantaža nazaj po obnovi keramike</t>
  </si>
  <si>
    <t>20.</t>
  </si>
  <si>
    <t>Dobava in montaža sanitarne galanterije (ogledalo, razna držala,…)</t>
  </si>
  <si>
    <t>SKUPAJ STROJNE INŠTALACIJE</t>
  </si>
  <si>
    <t>VII.</t>
  </si>
  <si>
    <t>ELEKTRO INSTALACIJSKA DELA</t>
  </si>
  <si>
    <t>Demontaža stikal, vtičnic, priključnih doz.</t>
  </si>
  <si>
    <t>Dobava in montaža vtičnic in stikal ter zvonca</t>
  </si>
  <si>
    <t>Dobava in montaža svetil (hodnik, kopalnica)</t>
  </si>
  <si>
    <t>Dobava in montaža nadometne razdelilne omarice v beli barvi (npr.: HAGER enoredni 12 mest ali enakovredni),  vključno z drobnim veznim in pritrdilnim materialom, bakrenimi zbiralnicami N in PE, uvodnicami, vrstnimi sponkami, napisnimi ploščicami in  opremo</t>
  </si>
  <si>
    <t>Pregled in Preizkus interne elektro instalacije za vse elektroelemente v nepremičnini (nova in morebitna stara instalacija), izvedba meritev električne instalacije vključno z izdajo poročila z merilnimi protokoli</t>
  </si>
  <si>
    <t>Druga elektro dela (preureditev el. instalacij v kopalnici, priključitve ventilatorjav, popravilo el.omarice….itd)</t>
  </si>
  <si>
    <t>Čiščenje in odvoz materiala na deponijo</t>
  </si>
  <si>
    <t>SKUPAJ ELEKTRO INSTALACIJSKA DELA</t>
  </si>
  <si>
    <t>Demontaža in odstranitev notranjih okenskih želuzij</t>
  </si>
  <si>
    <t>Izravnava tal pred izvedbo vinila oz.parketa z izravnalno oz. samorazlivno maso.</t>
  </si>
  <si>
    <r>
      <t xml:space="preserve">Dobava in montaža </t>
    </r>
    <r>
      <rPr>
        <b/>
        <sz val="10"/>
        <rFont val="DejaVu Serif"/>
        <family val="1"/>
      </rPr>
      <t xml:space="preserve">vhodnih vrat v stanovanje in podbojev </t>
    </r>
    <r>
      <rPr>
        <sz val="10"/>
        <rFont val="DejaVu Serif"/>
        <family val="1"/>
      </rPr>
      <t xml:space="preserve"> (standardne velikosti) </t>
    </r>
    <r>
      <rPr>
        <sz val="10"/>
        <rFont val="Arial"/>
        <family val="2"/>
      </rPr>
      <t xml:space="preserve"> </t>
    </r>
    <r>
      <rPr>
        <sz val="10"/>
        <rFont val="DejaVu Serif"/>
        <family val="1"/>
      </rPr>
      <t>z večtočkovnim zaklepanjem, ojačanim  krilom, kpl s kljuko, ščitnikom in ključavnico - kukalom- površina s CPL - dekorjem (bele barve)  V ceni postavke je vključen pritrdilni</t>
    </r>
  </si>
  <si>
    <r>
      <t xml:space="preserve">Kompletna izdelava, dobava in vgradnja </t>
    </r>
    <r>
      <rPr>
        <b/>
        <sz val="10"/>
        <rFont val="DejaVu Serif"/>
        <charset val="238"/>
      </rPr>
      <t>notranjih</t>
    </r>
    <r>
      <rPr>
        <sz val="10"/>
        <rFont val="DejaVu Serif"/>
        <family val="1"/>
        <charset val="238"/>
      </rPr>
      <t xml:space="preserve"> enokrilnih vrat brez nadsvetlobe.Vrata enakih karakteristik- svetle odprtine velikosti 80 x 200 cm,oz. do 90x200 cm, karakteristike enake kot pod postavko št.1</t>
    </r>
  </si>
  <si>
    <t>Odstranitev in zamenjava  zunanjih 2x rolo senčil na balkonu (2,70x2,45 in 2,05x2,45)</t>
  </si>
  <si>
    <t>Dobava in vgradnja zunanjih okenskih rolet po seznamu</t>
  </si>
  <si>
    <t>Stiki med ploščicami:
* poglobljeno fugiranje,
* širina fug najmanj 2 mm, oziroma kot obstoječe
* barvo fug po vzorcu.
Stiki z ostalimi površinami:
* vogalni stik (notranji vogal) dveh stenskih oblog: s trajnoelastičnim kitom v barvi fugirne mase z dodatk</t>
  </si>
  <si>
    <r>
      <t xml:space="preserve">Kompletna dobava in polaganje notranjih </t>
    </r>
    <r>
      <rPr>
        <b/>
        <sz val="10"/>
        <rFont val="DejaVu Serif"/>
        <charset val="238"/>
      </rPr>
      <t>talnih</t>
    </r>
    <r>
      <rPr>
        <sz val="10"/>
        <rFont val="DejaVu Serif"/>
        <family val="1"/>
        <charset val="1"/>
      </rPr>
      <t xml:space="preserve"> ploščic skupaj z izravnavo podlage: 
* notranje talne ploščice 1. kakovostnega razreda (SIST EN 14411) ter srednjega cenovnega razreda, 
* namen uporabe: obloga tal v kopalnicah in straniščih (za hojo izključ</t>
    </r>
  </si>
  <si>
    <t>Stiki med ploščicami: 
* poglobljeno fugiranje, 
* širina fug najmanj 3 mm, 
* brez zahteve za barvo fug. 
Stiki z ostalimi površinami: 
* stik s stensko oblogo iz ploščic: s trajnoelastičnim kitom v barvi fugirne mase z dodatkom, ki zavira nastanek plesn</t>
  </si>
  <si>
    <t>Slikarska izravnava notranjih stenskih  površin:
* na mestih, kjer je bila postrugana obstoječa barva in slikarska izravnava,
* na mestih, kjer je bil krpan omet,
* lokalno popravilo/zapolnitev izvrtanih lukenj.
Obseg dela:
* predhodno struganje in odstranjevanje odluščenega beleža, 2x slikarska izravnava z brušenjem in odsesovanjem prahu</t>
  </si>
  <si>
    <t>Odstranitev kompletne kopalne-tuš kadi vgrajene v keramiko v kopalnici skupaj s sifonom in pripadajočo enoročajno mešalno baterijo z držalom in ostalimi gradbenimi deli</t>
  </si>
  <si>
    <t>Odstranitev kompletnega stranišča:
* stoječa keramična straniščna školjka,
* deska s pokrovom,
* nadometni splakovalni kotliček iz umetnih mas, vključno priključna in povezovalna cev,
* odtočna cev dolžine do 40 cm.</t>
  </si>
  <si>
    <t>Kompletna dobava in montaža stranišča, sestavljenega iz:
* WC školjke iz sanitarnega porcelana bele barve, talne izvedbe ,
* polne sedežne deske s pokrovom in gumijastimi odbijači,
* nadometnega 6 l splakovalnega kotlička za nizko vgradnj</t>
  </si>
  <si>
    <t>Dobava in vgradnja sanitarne enoročajne mešalne baterije za tuš ali kopalno kad z držalom</t>
  </si>
  <si>
    <t>Druga elektro dela (groba in fina izvedba el. instalacij v kopalnici,priključitve ventilatorjav….itd)</t>
  </si>
  <si>
    <t>Odstranitev toplega poda, poškodovanega parketa,vinila in tapisona, itisona (vinil v predsobi)</t>
  </si>
  <si>
    <t>Odstranitev stare vgradne manjše omare s policami</t>
  </si>
  <si>
    <t>Demontaža in odstranitev oken in balkonskih vrat</t>
  </si>
  <si>
    <t>Odstranitev notranjih okenskih želuzij po seznamu</t>
  </si>
  <si>
    <r>
      <t xml:space="preserve">Kompletna dobava in polaganje notranjih </t>
    </r>
    <r>
      <rPr>
        <b/>
        <sz val="10"/>
        <rFont val="DejaVu Serif"/>
        <charset val="238"/>
      </rPr>
      <t>stenskih</t>
    </r>
    <r>
      <rPr>
        <sz val="10"/>
        <rFont val="DejaVu Serif"/>
        <family val="1"/>
        <charset val="1"/>
      </rPr>
      <t xml:space="preserve"> ploščic skupaj z izravnavo podlage:
* notranje stenske ploščice 1. kakovostnega razreda (SIST EN 14411) ter srednjega cenovnega razreda,
* namen uporabe: obloga sten v kopalnicah in straniščih,
* velikost p</t>
    </r>
  </si>
  <si>
    <t>Čiščenje, odbijanje in struganje zunanje površine balkona ter nanos vodoodbojne tesnilne mase na balkonu. Polaganje na balkonu zunanje keramike 16,00 m2 z izolacijskimi lepili in robnim tesnilnim trakom ter dokončna ureditev in barvanje balkona</t>
  </si>
  <si>
    <t>Čiščenje in barvanje balkonske Fe ograje</t>
  </si>
  <si>
    <t>Odstranitev kompletne kopalne-tuš kadi vgrajene v keramiko v kopalnici skupaj s sifonom in pripadajočo enoročajno mešalno baterijo z držalom</t>
  </si>
  <si>
    <t>Kompletna dobava in montaža stranišča, sestavljenega iz:
* WC školjke iz sanitarnega porcelana bele barve, talne izvedbe z zadnjim iztokom,
* polne sedežne deske s pokrovom in gumijastimi odbijači,
* nadometnega 6 l splakovalnega kotlička za nizko vgradnj</t>
  </si>
  <si>
    <r>
      <t>Dobava in montaža -zamenjava</t>
    </r>
    <r>
      <rPr>
        <b/>
        <sz val="10"/>
        <rFont val="DejaVu Serif"/>
        <charset val="238"/>
      </rPr>
      <t xml:space="preserve"> radiatorjev</t>
    </r>
    <r>
      <rPr>
        <sz val="10"/>
        <rFont val="DejaVu Serif"/>
        <family val="1"/>
        <charset val="238"/>
      </rPr>
      <t xml:space="preserve"> dimenzije po seznamu -jeklenih radiatorjev, komplet z montažnimi konzolami, s finalnim opleskom komplet z reducirkami, čepi in odzračevalnim ventilom. Velikosti radiatorja predvideti glede na prostor, vključno z vsemi predelavami </t>
    </r>
  </si>
  <si>
    <t>Dobava in vgradnja sanitarne enoročajne mešalne baterije za tuš ali kopalno kad</t>
  </si>
  <si>
    <t>Dobava in montaža nadometne razdelilne omarice v beli barvi (npr.: HAGER enoredni 12 mest ali enakovredni),  vključno z drobnim veznim in pritrdilnim materialom, bakrenimi zbiralnicami N in PE, uvodnicami, vrstnimi sponkami, napisnimi ploščicami in  oprem</t>
  </si>
  <si>
    <t>Druga elektro dela (priključitve ventilatorjav….itd)</t>
  </si>
  <si>
    <r>
      <t xml:space="preserve">Dobava in montaža </t>
    </r>
    <r>
      <rPr>
        <b/>
        <sz val="10"/>
        <rFont val="DejaVu Serif"/>
        <family val="1"/>
      </rPr>
      <t xml:space="preserve">vhodnih vrat v stanovanje in podbojev </t>
    </r>
    <r>
      <rPr>
        <sz val="10"/>
        <rFont val="DejaVu Serif"/>
        <family val="1"/>
      </rPr>
      <t xml:space="preserve"> (standardne velikosti) </t>
    </r>
    <r>
      <rPr>
        <sz val="10"/>
        <rFont val="Arial"/>
        <family val="2"/>
      </rPr>
      <t xml:space="preserve"> </t>
    </r>
    <r>
      <rPr>
        <sz val="10"/>
        <rFont val="DejaVu Serif"/>
        <family val="1"/>
      </rPr>
      <t>z večtočkovnim zaklepanjem, ojačanim  krilom, kpl s kljuko, ščitnikom in ključavnico - kukalom- površina s CPL - dekorjem (bele barve)  V ceni postavke je vključen pritrdilni material in vsa oprema.</t>
    </r>
  </si>
  <si>
    <t>3.a</t>
  </si>
  <si>
    <t>Izdelava, dobava in vgradnja pregradne balkonske stene izdelanih iz PVC petkomornih profilov U=1,3 W/m2K), v beli barvi, šir.70mm ki so ojačani z vroče cinkanimi jeklenimi jedri in tesnjeni s tremi tesnili, s spodnjim izolacijskim polnilom, (Ug =1,1 W/m2K), za namestitev balkonskih oken in vrat v dimenzijah kot doslej</t>
  </si>
  <si>
    <t>Dobava in montaža notranjih okenskih žaluzij po seznamu novih oken in balkonskih vrat</t>
  </si>
  <si>
    <t>Razna popravila ključavnic, vratnih kljuk,montažnih popravil in ostala razna dela npr.servis želuzij in rolet in nastavitev oken</t>
  </si>
  <si>
    <t>Slikarska izravnava notranjih stenskih  površin:
* na mestih, kjer je bila postrugana obstoječa barva in slikarska izravnava,
* na mestih, kjer je bil krpan omet,
* lokalno popravilo/zapolnitev izvrtanih lukenj.
Obseg dela:
* predhodno struganje in odstranjevanje odluščenega beleža, 2x slikarska izravnava z brušenjem in odsesovanjem prahu ter akrilnim premazom</t>
  </si>
  <si>
    <t>Kompletna dobava in montaža stranišča, sestavljenega iz:
* WC školjke iz sanitarnega porcelana bele barve, talne izvedbe,
* polne sedežne deske s pokrovom in gumijastimi odbijači,
* nadometnega 6 l splakovalnega kotlička za nizko vgradnj</t>
  </si>
  <si>
    <t>Preureditev prezračevanja kopalnice in stranišča</t>
  </si>
  <si>
    <t>Preureditev elektro instalacije v celotnem stanovanju in predvsem preureditev grobe in fine montaže el. instalacij v kopalnici</t>
  </si>
  <si>
    <t>Dobava in montaža nadometne razdelilne omarice v beli barvi (npr.: HAGER enoredni 12 mest ali enakovredni),  vključno z drobnim veznim in pritrdilnim materialom, bakrenimi zbiralnicami N in PE, uvodnicami, vrstnimi sponkami, napisnimi ploščicami in  vso opremo</t>
  </si>
  <si>
    <t>Razna popravila ključavnic, vratnih kljuk,montažnih popravil in ostala razna dela npr.servis senčil,rolet in nastavitev oken</t>
  </si>
  <si>
    <r>
      <t xml:space="preserve">Kompletna dobava in polaganje notranjih </t>
    </r>
    <r>
      <rPr>
        <b/>
        <sz val="10"/>
        <rFont val="DejaVu Serif"/>
        <charset val="238"/>
      </rPr>
      <t>stenskih</t>
    </r>
    <r>
      <rPr>
        <sz val="10"/>
        <rFont val="DejaVu Serif"/>
        <family val="1"/>
        <charset val="1"/>
      </rPr>
      <t xml:space="preserve"> ploščic skupaj z izravnavo podlage:
* notranje stenske ploščice 1. kakovostnega razreda (SIST EN 14411) ter srednjega cenovnega razreda,
* namen uporabe: obloga sten v kopalnicah in straniščih,
* velikost ploščic 200x300 in po navodilu</t>
    </r>
  </si>
  <si>
    <r>
      <t xml:space="preserve">Kompletna dobava in polaganje notranjih </t>
    </r>
    <r>
      <rPr>
        <b/>
        <sz val="10"/>
        <rFont val="DejaVu Serif"/>
        <charset val="238"/>
      </rPr>
      <t>talnih</t>
    </r>
    <r>
      <rPr>
        <sz val="10"/>
        <rFont val="DejaVu Serif"/>
        <family val="1"/>
        <charset val="1"/>
      </rPr>
      <t xml:space="preserve"> ploščic skupaj z izravnavo podlage: 
* notranje talne ploščice 1. kakovostnega razreda (SIST EN 14411) ter srednjega cenovnega razreda, 
* namen uporabe: obloga tal v kopalnicah in straniščih </t>
    </r>
  </si>
  <si>
    <t>Slikarska izravnava notranjih stenskih  površin:
* na mestih, kjer je bila postrugana obstoječa barva in slikarska izravnava,
* na mestih, kjer je bil krpan omet,
* lokalno popravilo/zapolnitev izvrtanih lukenj.
Obseg dela:
* predhodno struganje in odstranjevanje odluščenega beleža ter 2x slikarska izravnava z brušenjem in odsesovanjem prahu</t>
  </si>
  <si>
    <t>Odstranitev kompletne kopalne kadi vgrajene v keramiko v kopalnici skupaj s sifonom in pripadajočo enoročajno mešalno baterijo z držalom</t>
  </si>
  <si>
    <t>Odstranitev kompletnega stranišča:
* stoječa keramična straniščna školjka,
* deska s pokrovom,
* nadometni splakovalni kotliček iz umetnih mas, vključno priključna in povezovalna cev,
* odtočna cev .</t>
  </si>
  <si>
    <t>Dobava in vgradnja termostatskih ventilov za radiatorje (Oventrop termostatski ventil)</t>
  </si>
  <si>
    <t>Dobava in vgradnja sanitarne enoročajne mešalne baterije za tuš kad skupaj s konzolo za tuš ročico</t>
  </si>
  <si>
    <t>Druga elektro dela (groba in fina montaža -peureditev el. instalacij v kopalnici,priključitve ventilatorjav….itd)</t>
  </si>
  <si>
    <r>
      <t xml:space="preserve">Dobava in montaža </t>
    </r>
    <r>
      <rPr>
        <b/>
        <sz val="10"/>
        <rFont val="DejaVu Serif"/>
        <family val="1"/>
      </rPr>
      <t xml:space="preserve">vhodnih vrat v stanovanje in podbojev </t>
    </r>
    <r>
      <rPr>
        <sz val="10"/>
        <rFont val="DejaVu Serif"/>
        <family val="1"/>
      </rPr>
      <t xml:space="preserve"> (standardne velikosti) </t>
    </r>
    <r>
      <rPr>
        <sz val="10"/>
        <rFont val="Arial"/>
        <family val="2"/>
      </rPr>
      <t xml:space="preserve"> </t>
    </r>
    <r>
      <rPr>
        <sz val="10"/>
        <rFont val="DejaVu Serif"/>
        <family val="1"/>
      </rPr>
      <t>z večtočkovnim zaklepanjem, ojačanim  krilom, kpl s kljuko, ščitnikom in ključavnico - kukalom- površina s CPL - dekorjem (bele barve)  V ceni postavke je vključen pritrdilni material in vse ostalo.</t>
    </r>
  </si>
  <si>
    <t>Razna popravila ključavnic, vratnih kljuk,montažnih popravil in ostala razna dela npr.servis želuzij in rolet ter nastavitev oken</t>
  </si>
  <si>
    <t>Popravilo keramike,krpanje lukenj..itd.</t>
  </si>
  <si>
    <t>Slikarska izravnava notranjih stenskih  površin:
* na mestih, kjer je bila postrugana obstoječa barva in slikarska izravnava,
* na mestih, kjer je bil krpan omet,
* lokalno popravilo/zapolnitev izvrtanih lukenj.
Obseg dela:
* predhodno struganje in odstranjevanje odluščenega beleža, 2xslikarska izravnava in brušenje ter odsesovanje prahu in akrilno emulzijo</t>
  </si>
  <si>
    <t>Druga elektro dela (priključitve ventilatorjav, preureditev instalacije….itd)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</si>
</sst>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m/yy"/>
    <numFmt numFmtId="165" formatCode="dd/\ mm/\ yyyy"/>
    <numFmt numFmtId="166" formatCode="#,##0.00&quot; SIT&quot;;[Red]\-#,##0.00&quot; SIT&quot;"/>
    <numFmt numFmtId="167" formatCode="#,##0.00\ [$€-424];[Red]\-#,##0.00\ [$€-424]"/>
    <numFmt numFmtId="168" formatCode="* #,##0.00&quot;       &quot;;\-* #,##0.00&quot;       &quot;;* \-#&quot;       &quot;;@\ "/>
  </numFmts>
  <fonts count="60">
    <font>
      <sz val="10"/>
      <name val="Arial CE"/>
      <family val="2"/>
      <charset val="238"/>
    </font>
    <font>
      <sz val="10"/>
      <name val="Arial CE"/>
      <family val="2"/>
      <charset val="238"/>
    </font>
    <font>
      <sz val="11"/>
      <name val="Times New Roman CE"/>
      <family val="1"/>
      <charset val="238"/>
    </font>
    <font>
      <sz val="11"/>
      <name val="Arial"/>
      <family val="2"/>
      <charset val="238"/>
    </font>
    <font>
      <b/>
      <sz val="11"/>
      <name val="Times New Roman CE"/>
      <family val="1"/>
      <charset val="238"/>
    </font>
    <font>
      <b/>
      <sz val="11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sz val="12"/>
      <name val="Times New Roman CE"/>
      <family val="1"/>
      <charset val="238"/>
    </font>
    <font>
      <b/>
      <sz val="14"/>
      <name val="Arial"/>
      <family val="2"/>
      <charset val="238"/>
    </font>
    <font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Calibri"/>
      <family val="2"/>
      <charset val="238"/>
    </font>
    <font>
      <sz val="8"/>
      <name val="Arial CE"/>
      <family val="2"/>
      <charset val="238"/>
    </font>
    <font>
      <b/>
      <sz val="10"/>
      <name val="DejaVu Serif"/>
      <family val="1"/>
      <charset val="238"/>
    </font>
    <font>
      <sz val="10"/>
      <name val="DejaVu Serif"/>
      <family val="1"/>
      <charset val="238"/>
    </font>
    <font>
      <sz val="10"/>
      <color indexed="8"/>
      <name val="DejaVu Serif"/>
      <family val="1"/>
      <charset val="238"/>
    </font>
    <font>
      <b/>
      <sz val="10"/>
      <color indexed="8"/>
      <name val="DejaVu Serif"/>
      <family val="1"/>
      <charset val="238"/>
    </font>
    <font>
      <sz val="10"/>
      <name val="Arial"/>
      <family val="2"/>
      <charset val="238"/>
    </font>
    <font>
      <sz val="8"/>
      <color indexed="8"/>
      <name val="DejaVu Serif"/>
      <family val="1"/>
      <charset val="238"/>
    </font>
    <font>
      <sz val="9"/>
      <color indexed="8"/>
      <name val="DejaVu Serif"/>
      <family val="1"/>
      <charset val="238"/>
    </font>
    <font>
      <sz val="10"/>
      <color indexed="18"/>
      <name val="DejaVu Serif"/>
      <family val="1"/>
      <charset val="238"/>
    </font>
    <font>
      <b/>
      <sz val="12"/>
      <name val="DejaVu Serif"/>
      <family val="1"/>
      <charset val="238"/>
    </font>
    <font>
      <b/>
      <u/>
      <sz val="8"/>
      <name val="DejaVu Serif"/>
      <family val="1"/>
      <charset val="238"/>
    </font>
    <font>
      <sz val="8"/>
      <name val="Times New Roman"/>
      <family val="1"/>
      <charset val="238"/>
    </font>
    <font>
      <sz val="8"/>
      <name val="DejaVu Serif"/>
      <family val="1"/>
      <charset val="238"/>
    </font>
    <font>
      <sz val="8"/>
      <color indexed="8"/>
      <name val="Times New Roman"/>
      <family val="1"/>
      <charset val="238"/>
    </font>
    <font>
      <sz val="8"/>
      <color indexed="18"/>
      <name val="Times New Roman"/>
      <family val="1"/>
      <charset val="238"/>
    </font>
    <font>
      <vertAlign val="superscript"/>
      <sz val="8"/>
      <color indexed="8"/>
      <name val="DejaVu Serif"/>
      <family val="1"/>
      <charset val="238"/>
    </font>
    <font>
      <vertAlign val="superscript"/>
      <sz val="10"/>
      <name val="DejaVu Serif"/>
      <family val="1"/>
      <charset val="238"/>
    </font>
    <font>
      <sz val="10"/>
      <color indexed="9"/>
      <name val="DejaVu Serif"/>
      <family val="1"/>
      <charset val="238"/>
    </font>
    <font>
      <i/>
      <sz val="8"/>
      <color indexed="23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10"/>
      <name val="DejaVu Serif"/>
      <family val="1"/>
    </font>
    <font>
      <i/>
      <sz val="8"/>
      <name val="Arial"/>
      <family val="2"/>
      <charset val="238"/>
    </font>
    <font>
      <b/>
      <sz val="8"/>
      <name val="DejaVu Serif"/>
      <family val="1"/>
      <charset val="238"/>
    </font>
    <font>
      <b/>
      <i/>
      <u/>
      <sz val="8"/>
      <name val="DejaVu Serif"/>
      <family val="1"/>
      <charset val="238"/>
    </font>
    <font>
      <b/>
      <sz val="10"/>
      <name val="DejaVu Serif"/>
      <family val="1"/>
    </font>
    <font>
      <sz val="10"/>
      <name val="Arial"/>
      <family val="2"/>
    </font>
    <font>
      <b/>
      <sz val="10"/>
      <name val="DejaVu Serif"/>
      <charset val="238"/>
    </font>
    <font>
      <sz val="10"/>
      <color indexed="8"/>
      <name val="DejaVu Serif"/>
      <family val="1"/>
    </font>
    <font>
      <sz val="10"/>
      <name val="DejaVu Serif"/>
      <charset val="238"/>
    </font>
    <font>
      <sz val="10"/>
      <color indexed="8"/>
      <name val="DejaVu Serif"/>
      <family val="1"/>
      <charset val="1"/>
    </font>
    <font>
      <b/>
      <sz val="10"/>
      <name val="DejaVu Serif"/>
      <family val="1"/>
      <charset val="1"/>
    </font>
    <font>
      <b/>
      <i/>
      <u/>
      <sz val="8"/>
      <name val="DejaVu Serif"/>
      <family val="1"/>
      <charset val="1"/>
    </font>
    <font>
      <sz val="8"/>
      <color indexed="8"/>
      <name val="DejaVu Serif"/>
      <family val="1"/>
      <charset val="1"/>
    </font>
    <font>
      <sz val="9"/>
      <color indexed="8"/>
      <name val="DejaVu Serif"/>
      <family val="1"/>
      <charset val="1"/>
    </font>
    <font>
      <sz val="10"/>
      <name val="DejaVu Serif"/>
      <family val="1"/>
      <charset val="1"/>
    </font>
    <font>
      <sz val="11"/>
      <color indexed="8"/>
      <name val="DejaVu Serif"/>
      <family val="1"/>
      <charset val="1"/>
    </font>
    <font>
      <sz val="8"/>
      <name val="DejaVu Serif"/>
      <family val="1"/>
      <charset val="1"/>
    </font>
    <font>
      <b/>
      <i/>
      <sz val="10"/>
      <name val="DejaVu Serif"/>
      <family val="1"/>
      <charset val="1"/>
    </font>
    <font>
      <vertAlign val="superscript"/>
      <sz val="8"/>
      <color indexed="8"/>
      <name val="DejaVu Serif"/>
      <family val="1"/>
      <charset val="1"/>
    </font>
    <font>
      <b/>
      <i/>
      <sz val="8"/>
      <name val="DejaVu Serif"/>
      <family val="1"/>
      <charset val="238"/>
    </font>
    <font>
      <b/>
      <sz val="9"/>
      <name val="DejaVu Serif"/>
      <charset val="238"/>
    </font>
    <font>
      <b/>
      <i/>
      <u/>
      <sz val="10"/>
      <name val="DejaVu Serif"/>
      <family val="1"/>
      <charset val="238"/>
    </font>
    <font>
      <sz val="11"/>
      <color indexed="8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</borders>
  <cellStyleXfs count="4">
    <xf numFmtId="0" fontId="0" fillId="0" borderId="0"/>
    <xf numFmtId="0" fontId="16" fillId="0" borderId="0"/>
    <xf numFmtId="0" fontId="21" fillId="0" borderId="0"/>
    <xf numFmtId="168" fontId="35" fillId="0" borderId="0" applyFill="0" applyBorder="0" applyAlignment="0" applyProtection="0"/>
  </cellStyleXfs>
  <cellXfs count="26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64" fontId="3" fillId="0" borderId="0" xfId="0" applyNumberFormat="1" applyFont="1"/>
    <xf numFmtId="0" fontId="6" fillId="0" borderId="1" xfId="0" applyFont="1" applyBorder="1"/>
    <xf numFmtId="0" fontId="0" fillId="0" borderId="2" xfId="0" applyBorder="1"/>
    <xf numFmtId="0" fontId="6" fillId="0" borderId="3" xfId="0" applyFont="1" applyBorder="1"/>
    <xf numFmtId="0" fontId="7" fillId="0" borderId="0" xfId="0" applyFont="1"/>
    <xf numFmtId="0" fontId="8" fillId="0" borderId="0" xfId="0" applyFont="1"/>
    <xf numFmtId="4" fontId="7" fillId="0" borderId="0" xfId="0" applyNumberFormat="1" applyFont="1"/>
    <xf numFmtId="0" fontId="6" fillId="0" borderId="0" xfId="0" applyFont="1" applyBorder="1"/>
    <xf numFmtId="0" fontId="9" fillId="0" borderId="0" xfId="0" applyFont="1"/>
    <xf numFmtId="165" fontId="3" fillId="0" borderId="0" xfId="0" applyNumberFormat="1" applyFont="1" applyAlignment="1">
      <alignment horizontal="left" wrapText="1"/>
    </xf>
    <xf numFmtId="0" fontId="10" fillId="0" borderId="0" xfId="0" applyFont="1"/>
    <xf numFmtId="4" fontId="4" fillId="0" borderId="0" xfId="0" applyNumberFormat="1" applyFont="1"/>
    <xf numFmtId="166" fontId="8" fillId="0" borderId="0" xfId="0" applyNumberFormat="1" applyFont="1"/>
    <xf numFmtId="0" fontId="11" fillId="0" borderId="0" xfId="0" applyFont="1"/>
    <xf numFmtId="0" fontId="12" fillId="0" borderId="0" xfId="0" applyFont="1"/>
    <xf numFmtId="4" fontId="11" fillId="0" borderId="0" xfId="0" applyNumberFormat="1" applyFont="1"/>
    <xf numFmtId="2" fontId="13" fillId="0" borderId="1" xfId="0" applyNumberFormat="1" applyFont="1" applyBorder="1" applyAlignment="1">
      <alignment horizontal="right"/>
    </xf>
    <xf numFmtId="0" fontId="0" fillId="0" borderId="0" xfId="0" applyBorder="1"/>
    <xf numFmtId="0" fontId="11" fillId="0" borderId="1" xfId="0" applyFont="1" applyBorder="1"/>
    <xf numFmtId="4" fontId="11" fillId="0" borderId="1" xfId="0" applyNumberFormat="1" applyFont="1" applyBorder="1"/>
    <xf numFmtId="0" fontId="0" fillId="0" borderId="1" xfId="0" applyBorder="1"/>
    <xf numFmtId="2" fontId="14" fillId="0" borderId="1" xfId="0" applyNumberFormat="1" applyFont="1" applyBorder="1"/>
    <xf numFmtId="4" fontId="0" fillId="0" borderId="0" xfId="0" applyNumberFormat="1"/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7" fillId="0" borderId="0" xfId="1" applyFont="1" applyFill="1" applyBorder="1" applyAlignment="1">
      <alignment horizontal="right" vertical="top"/>
    </xf>
    <xf numFmtId="0" fontId="17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left" vertical="top" wrapText="1"/>
    </xf>
    <xf numFmtId="0" fontId="19" fillId="0" borderId="0" xfId="1" applyFont="1" applyFill="1" applyBorder="1" applyAlignment="1">
      <alignment horizontal="left" vertical="top" wrapText="1"/>
    </xf>
    <xf numFmtId="167" fontId="18" fillId="0" borderId="0" xfId="1" applyNumberFormat="1" applyFont="1" applyFill="1" applyBorder="1" applyAlignment="1">
      <alignment horizontal="left" vertical="top" wrapText="1"/>
    </xf>
    <xf numFmtId="0" fontId="17" fillId="0" borderId="4" xfId="1" applyFont="1" applyFill="1" applyBorder="1" applyAlignment="1">
      <alignment vertical="center" wrapText="1"/>
    </xf>
    <xf numFmtId="0" fontId="19" fillId="0" borderId="5" xfId="1" applyFont="1" applyFill="1" applyBorder="1" applyAlignment="1">
      <alignment horizontal="left" vertical="center" wrapText="1"/>
    </xf>
    <xf numFmtId="0" fontId="19" fillId="0" borderId="7" xfId="1" applyFont="1" applyFill="1" applyBorder="1" applyAlignment="1">
      <alignment horizontal="left" vertical="top" wrapText="1"/>
    </xf>
    <xf numFmtId="0" fontId="19" fillId="0" borderId="8" xfId="1" applyFont="1" applyFill="1" applyBorder="1" applyAlignment="1">
      <alignment horizontal="left" vertical="top" wrapText="1"/>
    </xf>
    <xf numFmtId="0" fontId="18" fillId="0" borderId="0" xfId="1" applyFont="1" applyFill="1" applyBorder="1" applyAlignment="1">
      <alignment horizontal="right" vertical="center"/>
    </xf>
    <xf numFmtId="0" fontId="18" fillId="0" borderId="6" xfId="1" applyFont="1" applyFill="1" applyBorder="1" applyAlignment="1">
      <alignment vertical="center" wrapText="1"/>
    </xf>
    <xf numFmtId="0" fontId="19" fillId="0" borderId="6" xfId="1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7" fillId="0" borderId="0" xfId="1" applyFont="1" applyAlignment="1">
      <alignment horizontal="right" vertical="top"/>
    </xf>
    <xf numFmtId="0" fontId="22" fillId="0" borderId="0" xfId="2" applyFont="1" applyBorder="1" applyAlignment="1" applyProtection="1">
      <alignment horizontal="center" vertical="top"/>
    </xf>
    <xf numFmtId="0" fontId="22" fillId="0" borderId="1" xfId="2" applyFont="1" applyBorder="1" applyAlignment="1" applyProtection="1">
      <alignment horizontal="center" vertical="center" wrapText="1"/>
    </xf>
    <xf numFmtId="0" fontId="23" fillId="0" borderId="1" xfId="2" applyFont="1" applyBorder="1" applyAlignment="1" applyProtection="1">
      <alignment horizontal="center" vertical="center"/>
    </xf>
    <xf numFmtId="0" fontId="23" fillId="0" borderId="1" xfId="2" applyFont="1" applyBorder="1" applyAlignment="1" applyProtection="1">
      <alignment horizontal="center" vertical="center" wrapText="1"/>
    </xf>
    <xf numFmtId="4" fontId="24" fillId="0" borderId="0" xfId="1" applyNumberFormat="1" applyFont="1" applyFill="1" applyBorder="1" applyAlignment="1" applyProtection="1">
      <alignment horizontal="center" vertical="center"/>
      <protection locked="0"/>
    </xf>
    <xf numFmtId="167" fontId="18" fillId="0" borderId="0" xfId="1" applyNumberFormat="1" applyFont="1" applyFill="1" applyBorder="1" applyAlignment="1">
      <alignment horizontal="right"/>
    </xf>
    <xf numFmtId="0" fontId="25" fillId="0" borderId="0" xfId="1" applyFont="1" applyFill="1" applyBorder="1" applyAlignment="1">
      <alignment horizontal="right" vertical="top"/>
    </xf>
    <xf numFmtId="0" fontId="25" fillId="0" borderId="0" xfId="1" applyFont="1" applyFill="1" applyBorder="1" applyAlignment="1">
      <alignment vertical="top"/>
    </xf>
    <xf numFmtId="0" fontId="18" fillId="0" borderId="0" xfId="0" applyFont="1" applyFill="1" applyBorder="1" applyAlignment="1">
      <alignment horizontal="center"/>
    </xf>
    <xf numFmtId="0" fontId="21" fillId="0" borderId="0" xfId="1" applyFont="1" applyFill="1" applyBorder="1" applyAlignment="1">
      <alignment vertical="top" wrapText="1"/>
    </xf>
    <xf numFmtId="0" fontId="22" fillId="0" borderId="0" xfId="1" applyFont="1" applyFill="1" applyBorder="1" applyAlignment="1">
      <alignment horizontal="center"/>
    </xf>
    <xf numFmtId="4" fontId="19" fillId="0" borderId="0" xfId="1" applyNumberFormat="1" applyFont="1" applyFill="1" applyBorder="1" applyAlignment="1">
      <alignment horizontal="center"/>
    </xf>
    <xf numFmtId="4" fontId="22" fillId="0" borderId="0" xfId="1" applyNumberFormat="1" applyFont="1" applyFill="1" applyBorder="1" applyAlignment="1">
      <alignment horizontal="right"/>
    </xf>
    <xf numFmtId="1" fontId="17" fillId="0" borderId="0" xfId="1" applyNumberFormat="1" applyFont="1" applyFill="1" applyBorder="1" applyAlignment="1">
      <alignment horizontal="right" vertical="top"/>
    </xf>
    <xf numFmtId="1" fontId="17" fillId="0" borderId="0" xfId="1" applyNumberFormat="1" applyFont="1" applyFill="1" applyBorder="1" applyAlignment="1">
      <alignment vertical="top"/>
    </xf>
    <xf numFmtId="1" fontId="22" fillId="0" borderId="0" xfId="1" applyNumberFormat="1" applyFont="1" applyFill="1" applyBorder="1" applyAlignment="1">
      <alignment horizontal="center"/>
    </xf>
    <xf numFmtId="1" fontId="19" fillId="0" borderId="0" xfId="1" applyNumberFormat="1" applyFont="1" applyFill="1" applyBorder="1" applyAlignment="1">
      <alignment horizontal="center" vertical="center"/>
    </xf>
    <xf numFmtId="1" fontId="22" fillId="0" borderId="0" xfId="1" applyNumberFormat="1" applyFont="1" applyFill="1" applyBorder="1" applyAlignment="1">
      <alignment horizontal="right"/>
    </xf>
    <xf numFmtId="49" fontId="26" fillId="0" borderId="0" xfId="0" applyNumberFormat="1" applyFont="1" applyFill="1" applyBorder="1" applyAlignment="1" applyProtection="1">
      <alignment horizontal="left" vertical="top" wrapText="1"/>
    </xf>
    <xf numFmtId="0" fontId="27" fillId="0" borderId="0" xfId="0" applyFont="1" applyFill="1" applyBorder="1" applyAlignment="1">
      <alignment horizontal="center"/>
    </xf>
    <xf numFmtId="1" fontId="28" fillId="0" borderId="0" xfId="1" applyNumberFormat="1" applyFont="1" applyFill="1" applyBorder="1" applyAlignment="1">
      <alignment horizontal="right" vertical="top"/>
    </xf>
    <xf numFmtId="49" fontId="28" fillId="0" borderId="0" xfId="0" applyNumberFormat="1" applyFont="1" applyFill="1" applyBorder="1" applyAlignment="1" applyProtection="1">
      <alignment horizontal="left" vertical="top" wrapText="1"/>
    </xf>
    <xf numFmtId="1" fontId="29" fillId="0" borderId="0" xfId="1" applyNumberFormat="1" applyFont="1" applyFill="1" applyBorder="1" applyAlignment="1">
      <alignment horizontal="center"/>
    </xf>
    <xf numFmtId="1" fontId="29" fillId="0" borderId="0" xfId="1" applyNumberFormat="1" applyFont="1" applyFill="1" applyBorder="1" applyAlignment="1">
      <alignment horizontal="center" vertical="center"/>
    </xf>
    <xf numFmtId="1" fontId="29" fillId="0" borderId="0" xfId="1" applyNumberFormat="1" applyFont="1" applyFill="1" applyBorder="1" applyAlignment="1">
      <alignment horizontal="right"/>
    </xf>
    <xf numFmtId="4" fontId="30" fillId="0" borderId="0" xfId="1" applyNumberFormat="1" applyFont="1" applyFill="1" applyBorder="1" applyAlignment="1" applyProtection="1">
      <alignment horizontal="center" vertical="center"/>
      <protection locked="0"/>
    </xf>
    <xf numFmtId="167" fontId="27" fillId="0" borderId="0" xfId="1" applyNumberFormat="1" applyFont="1" applyFill="1" applyBorder="1" applyAlignment="1">
      <alignment horizontal="right"/>
    </xf>
    <xf numFmtId="49" fontId="28" fillId="0" borderId="0" xfId="0" applyNumberFormat="1" applyFont="1" applyFill="1" applyBorder="1" applyAlignment="1" applyProtection="1">
      <alignment horizontal="right" vertical="top" wrapText="1"/>
    </xf>
    <xf numFmtId="49" fontId="28" fillId="0" borderId="0" xfId="0" applyNumberFormat="1" applyFont="1" applyFill="1" applyBorder="1" applyAlignment="1" applyProtection="1">
      <alignment horizontal="left" vertical="top"/>
    </xf>
    <xf numFmtId="0" fontId="28" fillId="0" borderId="0" xfId="1" applyFont="1" applyFill="1" applyBorder="1" applyAlignment="1">
      <alignment vertical="top" wrapText="1"/>
    </xf>
    <xf numFmtId="167" fontId="19" fillId="0" borderId="0" xfId="1" applyNumberFormat="1" applyFont="1" applyFill="1" applyBorder="1" applyAlignment="1">
      <alignment horizontal="right"/>
    </xf>
    <xf numFmtId="1" fontId="28" fillId="0" borderId="0" xfId="1" applyNumberFormat="1" applyFont="1" applyFill="1" applyBorder="1" applyAlignment="1">
      <alignment vertical="top" wrapText="1"/>
    </xf>
    <xf numFmtId="0" fontId="22" fillId="0" borderId="0" xfId="0" applyFont="1" applyAlignment="1">
      <alignment horizontal="right" vertical="top"/>
    </xf>
    <xf numFmtId="0" fontId="19" fillId="0" borderId="0" xfId="0" applyFont="1" applyAlignment="1">
      <alignment horizontal="center"/>
    </xf>
    <xf numFmtId="4" fontId="22" fillId="0" borderId="0" xfId="1" applyNumberFormat="1" applyFont="1" applyFill="1" applyBorder="1" applyAlignment="1">
      <alignment horizontal="center"/>
    </xf>
    <xf numFmtId="0" fontId="19" fillId="0" borderId="9" xfId="1" applyFont="1" applyFill="1" applyBorder="1" applyAlignment="1">
      <alignment horizontal="center"/>
    </xf>
    <xf numFmtId="4" fontId="19" fillId="0" borderId="7" xfId="1" applyNumberFormat="1" applyFont="1" applyFill="1" applyBorder="1" applyAlignment="1">
      <alignment horizontal="center"/>
    </xf>
    <xf numFmtId="167" fontId="19" fillId="0" borderId="9" xfId="1" applyNumberFormat="1" applyFont="1" applyFill="1" applyBorder="1" applyAlignment="1">
      <alignment horizontal="center"/>
    </xf>
    <xf numFmtId="167" fontId="19" fillId="0" borderId="8" xfId="1" applyNumberFormat="1" applyFont="1" applyFill="1" applyBorder="1" applyAlignment="1">
      <alignment horizontal="right"/>
    </xf>
    <xf numFmtId="0" fontId="18" fillId="0" borderId="0" xfId="1" applyFont="1" applyFill="1" applyBorder="1" applyAlignment="1">
      <alignment vertical="top" wrapText="1"/>
    </xf>
    <xf numFmtId="0" fontId="22" fillId="0" borderId="9" xfId="1" applyFont="1" applyFill="1" applyBorder="1" applyAlignment="1">
      <alignment horizontal="center"/>
    </xf>
    <xf numFmtId="0" fontId="18" fillId="0" borderId="0" xfId="1" applyFont="1" applyFill="1" applyBorder="1" applyAlignment="1">
      <alignment horizontal="right" vertical="top"/>
    </xf>
    <xf numFmtId="0" fontId="18" fillId="0" borderId="0" xfId="1" applyFont="1" applyFill="1" applyBorder="1" applyAlignment="1">
      <alignment horizontal="left" vertical="top" wrapText="1" indent="1"/>
    </xf>
    <xf numFmtId="167" fontId="19" fillId="0" borderId="9" xfId="1" applyNumberFormat="1" applyFont="1" applyFill="1" applyBorder="1" applyAlignment="1">
      <alignment horizontal="right"/>
    </xf>
    <xf numFmtId="0" fontId="22" fillId="0" borderId="9" xfId="1" applyFont="1" applyFill="1" applyBorder="1" applyAlignment="1">
      <alignment horizontal="center" wrapText="1"/>
    </xf>
    <xf numFmtId="0" fontId="22" fillId="0" borderId="6" xfId="1" applyFont="1" applyFill="1" applyBorder="1" applyAlignment="1">
      <alignment horizontal="center"/>
    </xf>
    <xf numFmtId="4" fontId="33" fillId="0" borderId="6" xfId="1" applyNumberFormat="1" applyFont="1" applyFill="1" applyBorder="1" applyAlignment="1">
      <alignment horizontal="center"/>
    </xf>
    <xf numFmtId="4" fontId="22" fillId="0" borderId="6" xfId="1" applyNumberFormat="1" applyFont="1" applyFill="1" applyBorder="1" applyAlignment="1">
      <alignment horizontal="center"/>
    </xf>
    <xf numFmtId="4" fontId="22" fillId="0" borderId="6" xfId="1" applyNumberFormat="1" applyFont="1" applyFill="1" applyBorder="1" applyAlignment="1">
      <alignment horizontal="right"/>
    </xf>
    <xf numFmtId="0" fontId="17" fillId="0" borderId="0" xfId="1" applyFont="1" applyFill="1" applyBorder="1" applyAlignment="1">
      <alignment horizontal="right" vertical="center"/>
    </xf>
    <xf numFmtId="0" fontId="17" fillId="0" borderId="5" xfId="1" applyFont="1" applyFill="1" applyBorder="1" applyAlignment="1">
      <alignment vertical="center" wrapText="1"/>
    </xf>
    <xf numFmtId="0" fontId="22" fillId="0" borderId="5" xfId="1" applyFont="1" applyFill="1" applyBorder="1" applyAlignment="1">
      <alignment horizontal="center" vertical="center"/>
    </xf>
    <xf numFmtId="4" fontId="19" fillId="0" borderId="5" xfId="1" applyNumberFormat="1" applyFont="1" applyFill="1" applyBorder="1" applyAlignment="1">
      <alignment horizontal="center" vertical="center"/>
    </xf>
    <xf numFmtId="4" fontId="22" fillId="0" borderId="5" xfId="1" applyNumberFormat="1" applyFont="1" applyFill="1" applyBorder="1" applyAlignment="1">
      <alignment horizontal="center" vertical="center"/>
    </xf>
    <xf numFmtId="167" fontId="19" fillId="0" borderId="10" xfId="1" applyNumberFormat="1" applyFont="1" applyFill="1" applyBorder="1" applyAlignment="1">
      <alignment horizontal="right" vertical="center"/>
    </xf>
    <xf numFmtId="1" fontId="17" fillId="0" borderId="0" xfId="1" applyNumberFormat="1" applyFont="1" applyFill="1" applyAlignment="1">
      <alignment horizontal="right" vertical="top"/>
    </xf>
    <xf numFmtId="4" fontId="18" fillId="0" borderId="0" xfId="1" applyNumberFormat="1" applyFont="1" applyFill="1" applyBorder="1" applyAlignment="1">
      <alignment horizontal="center"/>
    </xf>
    <xf numFmtId="167" fontId="18" fillId="0" borderId="0" xfId="0" applyNumberFormat="1" applyFont="1" applyFill="1" applyBorder="1" applyAlignment="1">
      <alignment horizontal="right"/>
    </xf>
    <xf numFmtId="1" fontId="22" fillId="0" borderId="11" xfId="1" applyNumberFormat="1" applyFont="1" applyFill="1" applyBorder="1" applyAlignment="1">
      <alignment horizontal="center"/>
    </xf>
    <xf numFmtId="0" fontId="22" fillId="0" borderId="0" xfId="0" applyFont="1" applyAlignment="1">
      <alignment horizontal="right"/>
    </xf>
    <xf numFmtId="0" fontId="17" fillId="0" borderId="0" xfId="0" applyFont="1" applyFill="1" applyBorder="1" applyAlignment="1">
      <alignment horizontal="right" vertical="top"/>
    </xf>
    <xf numFmtId="0" fontId="18" fillId="0" borderId="0" xfId="0" applyFont="1" applyFill="1" applyBorder="1" applyAlignment="1">
      <alignment vertical="top" wrapText="1"/>
    </xf>
    <xf numFmtId="0" fontId="34" fillId="0" borderId="9" xfId="0" applyFont="1" applyFill="1" applyBorder="1" applyAlignment="1">
      <alignment horizontal="center"/>
    </xf>
    <xf numFmtId="4" fontId="19" fillId="0" borderId="9" xfId="3" applyNumberFormat="1" applyFont="1" applyFill="1" applyBorder="1" applyAlignment="1" applyProtection="1">
      <alignment horizontal="center"/>
    </xf>
    <xf numFmtId="4" fontId="22" fillId="0" borderId="9" xfId="3" applyNumberFormat="1" applyFont="1" applyFill="1" applyBorder="1" applyAlignment="1" applyProtection="1">
      <alignment horizontal="center"/>
    </xf>
    <xf numFmtId="4" fontId="22" fillId="0" borderId="0" xfId="3" applyNumberFormat="1" applyFont="1" applyFill="1" applyBorder="1" applyAlignment="1" applyProtection="1">
      <alignment horizontal="right"/>
    </xf>
    <xf numFmtId="1" fontId="18" fillId="0" borderId="0" xfId="1" applyNumberFormat="1" applyFont="1" applyFill="1" applyBorder="1" applyAlignment="1">
      <alignment vertical="top" wrapText="1"/>
    </xf>
    <xf numFmtId="4" fontId="19" fillId="0" borderId="9" xfId="0" applyNumberFormat="1" applyFont="1" applyFill="1" applyBorder="1" applyAlignment="1">
      <alignment horizontal="center"/>
    </xf>
    <xf numFmtId="167" fontId="19" fillId="0" borderId="9" xfId="0" applyNumberFormat="1" applyFont="1" applyFill="1" applyBorder="1" applyAlignment="1">
      <alignment horizontal="center"/>
    </xf>
    <xf numFmtId="167" fontId="19" fillId="0" borderId="8" xfId="0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right" vertical="top"/>
    </xf>
    <xf numFmtId="0" fontId="36" fillId="0" borderId="9" xfId="0" applyFont="1" applyFill="1" applyBorder="1" applyAlignment="1">
      <alignment horizontal="center"/>
    </xf>
    <xf numFmtId="167" fontId="19" fillId="0" borderId="9" xfId="0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 applyProtection="1">
      <alignment horizontal="center"/>
      <protection locked="0"/>
    </xf>
    <xf numFmtId="0" fontId="37" fillId="0" borderId="0" xfId="0" applyFont="1" applyFill="1" applyBorder="1" applyAlignment="1">
      <alignment vertical="top" wrapText="1"/>
    </xf>
    <xf numFmtId="0" fontId="19" fillId="0" borderId="0" xfId="0" applyFont="1" applyBorder="1" applyAlignment="1">
      <alignment horizontal="center" vertical="center"/>
    </xf>
    <xf numFmtId="167" fontId="18" fillId="0" borderId="0" xfId="0" applyNumberFormat="1" applyFont="1" applyBorder="1" applyAlignment="1">
      <alignment horizontal="right"/>
    </xf>
    <xf numFmtId="4" fontId="19" fillId="0" borderId="9" xfId="1" applyNumberFormat="1" applyFont="1" applyFill="1" applyBorder="1" applyAlignment="1">
      <alignment horizontal="center"/>
    </xf>
    <xf numFmtId="0" fontId="38" fillId="0" borderId="12" xfId="0" applyFont="1" applyFill="1" applyBorder="1" applyAlignment="1">
      <alignment horizontal="center"/>
    </xf>
    <xf numFmtId="4" fontId="19" fillId="0" borderId="12" xfId="0" applyNumberFormat="1" applyFont="1" applyFill="1" applyBorder="1" applyAlignment="1">
      <alignment horizontal="center"/>
    </xf>
    <xf numFmtId="167" fontId="19" fillId="0" borderId="12" xfId="0" applyNumberFormat="1" applyFont="1" applyFill="1" applyBorder="1" applyAlignment="1">
      <alignment horizontal="center"/>
    </xf>
    <xf numFmtId="4" fontId="22" fillId="0" borderId="5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22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11" xfId="0" applyFont="1" applyBorder="1" applyAlignment="1">
      <alignment horizontal="right"/>
    </xf>
    <xf numFmtId="0" fontId="19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right"/>
    </xf>
    <xf numFmtId="49" fontId="39" fillId="0" borderId="0" xfId="0" applyNumberFormat="1" applyFont="1" applyFill="1" applyBorder="1" applyAlignment="1" applyProtection="1">
      <alignment horizontal="right" vertical="top" wrapText="1"/>
    </xf>
    <xf numFmtId="49" fontId="40" fillId="0" borderId="0" xfId="0" applyNumberFormat="1" applyFont="1" applyFill="1" applyBorder="1" applyAlignment="1" applyProtection="1">
      <alignment horizontal="left" vertical="top" wrapText="1"/>
    </xf>
    <xf numFmtId="4" fontId="18" fillId="0" borderId="0" xfId="1" applyNumberFormat="1" applyFont="1" applyFill="1" applyBorder="1" applyAlignment="1" applyProtection="1">
      <alignment horizontal="center" vertical="center"/>
      <protection locked="0"/>
    </xf>
    <xf numFmtId="167" fontId="18" fillId="0" borderId="0" xfId="1" applyNumberFormat="1" applyFont="1" applyFill="1" applyBorder="1" applyAlignment="1">
      <alignment horizontal="center"/>
    </xf>
    <xf numFmtId="0" fontId="37" fillId="0" borderId="0" xfId="1" applyFont="1" applyFill="1" applyBorder="1" applyAlignment="1">
      <alignment vertical="top" wrapText="1"/>
    </xf>
    <xf numFmtId="167" fontId="19" fillId="0" borderId="7" xfId="1" applyNumberFormat="1" applyFont="1" applyFill="1" applyBorder="1" applyAlignment="1">
      <alignment horizontal="center"/>
    </xf>
    <xf numFmtId="167" fontId="19" fillId="0" borderId="9" xfId="0" applyNumberFormat="1" applyFont="1" applyBorder="1" applyAlignment="1">
      <alignment horizontal="right"/>
    </xf>
    <xf numFmtId="167" fontId="19" fillId="0" borderId="7" xfId="1" applyNumberFormat="1" applyFont="1" applyFill="1" applyBorder="1" applyAlignment="1">
      <alignment horizontal="right"/>
    </xf>
    <xf numFmtId="1" fontId="18" fillId="0" borderId="0" xfId="1" applyNumberFormat="1" applyFont="1" applyFill="1" applyAlignment="1">
      <alignment horizontal="right" vertical="top"/>
    </xf>
    <xf numFmtId="0" fontId="22" fillId="0" borderId="9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22" fillId="0" borderId="7" xfId="0" applyFont="1" applyBorder="1" applyAlignment="1">
      <alignment horizontal="right"/>
    </xf>
    <xf numFmtId="0" fontId="22" fillId="0" borderId="9" xfId="0" applyFont="1" applyBorder="1" applyAlignment="1">
      <alignment horizontal="right"/>
    </xf>
    <xf numFmtId="0" fontId="1" fillId="0" borderId="0" xfId="0" applyFont="1"/>
    <xf numFmtId="0" fontId="18" fillId="0" borderId="0" xfId="1" applyNumberFormat="1" applyFont="1" applyFill="1" applyBorder="1" applyAlignment="1">
      <alignment vertical="top" wrapText="1"/>
    </xf>
    <xf numFmtId="0" fontId="28" fillId="0" borderId="9" xfId="1" applyFont="1" applyFill="1" applyBorder="1" applyAlignment="1">
      <alignment horizontal="center"/>
    </xf>
    <xf numFmtId="4" fontId="18" fillId="0" borderId="9" xfId="1" applyNumberFormat="1" applyFont="1" applyFill="1" applyBorder="1" applyAlignment="1">
      <alignment horizontal="center"/>
    </xf>
    <xf numFmtId="167" fontId="18" fillId="0" borderId="7" xfId="1" applyNumberFormat="1" applyFont="1" applyFill="1" applyBorder="1" applyAlignment="1">
      <alignment horizontal="center"/>
    </xf>
    <xf numFmtId="167" fontId="18" fillId="0" borderId="9" xfId="0" applyNumberFormat="1" applyFont="1" applyBorder="1" applyAlignment="1">
      <alignment horizontal="right"/>
    </xf>
    <xf numFmtId="0" fontId="44" fillId="0" borderId="0" xfId="1" applyFont="1" applyFill="1" applyBorder="1" applyAlignment="1">
      <alignment horizontal="left" vertical="top" wrapText="1" indent="1"/>
    </xf>
    <xf numFmtId="0" fontId="19" fillId="0" borderId="0" xfId="1" applyFont="1" applyFill="1" applyBorder="1" applyAlignment="1">
      <alignment horizontal="left" vertical="top" wrapText="1" indent="1"/>
    </xf>
    <xf numFmtId="0" fontId="0" fillId="0" borderId="9" xfId="0" applyBorder="1"/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vertical="center"/>
    </xf>
    <xf numFmtId="1" fontId="17" fillId="0" borderId="0" xfId="1" applyNumberFormat="1" applyFont="1" applyFill="1" applyAlignment="1">
      <alignment horizontal="right" vertical="center"/>
    </xf>
    <xf numFmtId="167" fontId="19" fillId="0" borderId="6" xfId="0" applyNumberFormat="1" applyFont="1" applyBorder="1" applyAlignment="1">
      <alignment horizontal="right" vertical="center"/>
    </xf>
    <xf numFmtId="0" fontId="25" fillId="0" borderId="0" xfId="1" applyFont="1" applyFill="1" applyBorder="1" applyAlignment="1">
      <alignment horizontal="left" vertical="top"/>
    </xf>
    <xf numFmtId="0" fontId="22" fillId="0" borderId="2" xfId="1" applyFont="1" applyFill="1" applyBorder="1" applyAlignment="1">
      <alignment horizontal="center"/>
    </xf>
    <xf numFmtId="0" fontId="22" fillId="0" borderId="11" xfId="2" applyFont="1" applyBorder="1" applyAlignment="1" applyProtection="1">
      <alignment horizontal="center" vertical="center" wrapText="1"/>
    </xf>
    <xf numFmtId="0" fontId="23" fillId="0" borderId="0" xfId="2" applyFont="1" applyBorder="1" applyAlignment="1" applyProtection="1">
      <alignment horizontal="center" vertical="center"/>
    </xf>
    <xf numFmtId="0" fontId="23" fillId="0" borderId="0" xfId="2" applyFont="1" applyBorder="1" applyAlignment="1" applyProtection="1">
      <alignment horizontal="center" vertical="center" wrapText="1"/>
    </xf>
    <xf numFmtId="0" fontId="45" fillId="0" borderId="0" xfId="0" applyFont="1" applyFill="1" applyBorder="1" applyAlignment="1">
      <alignment vertical="top" wrapText="1"/>
    </xf>
    <xf numFmtId="4" fontId="18" fillId="0" borderId="0" xfId="1" applyNumberFormat="1" applyFont="1" applyFill="1" applyBorder="1" applyAlignment="1">
      <alignment vertical="top" wrapText="1"/>
    </xf>
    <xf numFmtId="4" fontId="19" fillId="0" borderId="6" xfId="1" applyNumberFormat="1" applyFont="1" applyFill="1" applyBorder="1" applyAlignment="1">
      <alignment horizontal="center"/>
    </xf>
    <xf numFmtId="167" fontId="22" fillId="0" borderId="6" xfId="1" applyNumberFormat="1" applyFont="1" applyFill="1" applyBorder="1" applyAlignment="1">
      <alignment horizontal="right"/>
    </xf>
    <xf numFmtId="167" fontId="22" fillId="0" borderId="5" xfId="1" applyNumberFormat="1" applyFont="1" applyFill="1" applyBorder="1" applyAlignment="1">
      <alignment horizontal="right" vertical="center"/>
    </xf>
    <xf numFmtId="0" fontId="17" fillId="0" borderId="0" xfId="1" applyFont="1" applyFill="1" applyBorder="1" applyAlignment="1">
      <alignment vertical="center" wrapText="1"/>
    </xf>
    <xf numFmtId="0" fontId="22" fillId="0" borderId="0" xfId="1" applyFont="1" applyFill="1" applyBorder="1" applyAlignment="1">
      <alignment horizontal="center" vertical="center"/>
    </xf>
    <xf numFmtId="4" fontId="19" fillId="0" borderId="0" xfId="1" applyNumberFormat="1" applyFont="1" applyFill="1" applyBorder="1" applyAlignment="1">
      <alignment horizontal="center" vertical="center"/>
    </xf>
    <xf numFmtId="167" fontId="22" fillId="0" borderId="0" xfId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horizontal="right" vertical="center"/>
    </xf>
    <xf numFmtId="0" fontId="46" fillId="0" borderId="0" xfId="0" applyFont="1" applyAlignment="1">
      <alignment horizontal="center"/>
    </xf>
    <xf numFmtId="0" fontId="47" fillId="0" borderId="0" xfId="1" applyFont="1" applyFill="1" applyBorder="1" applyAlignment="1">
      <alignment horizontal="right" vertical="top"/>
    </xf>
    <xf numFmtId="49" fontId="48" fillId="0" borderId="0" xfId="0" applyNumberFormat="1" applyFont="1" applyFill="1" applyBorder="1" applyAlignment="1" applyProtection="1">
      <alignment horizontal="left" vertical="top" wrapText="1"/>
    </xf>
    <xf numFmtId="0" fontId="49" fillId="0" borderId="0" xfId="2" applyFont="1" applyBorder="1" applyAlignment="1" applyProtection="1">
      <alignment horizontal="center" vertical="center" wrapText="1"/>
    </xf>
    <xf numFmtId="0" fontId="50" fillId="0" borderId="0" xfId="2" applyFont="1" applyBorder="1" applyAlignment="1" applyProtection="1">
      <alignment horizontal="center" vertical="center"/>
    </xf>
    <xf numFmtId="0" fontId="50" fillId="0" borderId="0" xfId="2" applyFont="1" applyBorder="1" applyAlignment="1" applyProtection="1">
      <alignment horizontal="center" vertical="center" wrapText="1"/>
    </xf>
    <xf numFmtId="4" fontId="51" fillId="0" borderId="0" xfId="1" applyNumberFormat="1" applyFont="1" applyFill="1" applyBorder="1" applyAlignment="1">
      <alignment horizontal="center"/>
    </xf>
    <xf numFmtId="0" fontId="52" fillId="0" borderId="0" xfId="0" applyFont="1"/>
    <xf numFmtId="49" fontId="53" fillId="0" borderId="0" xfId="0" applyNumberFormat="1" applyFont="1" applyFill="1" applyBorder="1" applyAlignment="1" applyProtection="1">
      <alignment horizontal="right" vertical="top" wrapText="1"/>
    </xf>
    <xf numFmtId="49" fontId="53" fillId="0" borderId="0" xfId="0" applyNumberFormat="1" applyFont="1" applyFill="1" applyBorder="1" applyAlignment="1" applyProtection="1">
      <alignment horizontal="left" vertical="top" wrapText="1"/>
    </xf>
    <xf numFmtId="0" fontId="49" fillId="0" borderId="0" xfId="1" applyFont="1" applyFill="1" applyBorder="1" applyAlignment="1">
      <alignment horizontal="center"/>
    </xf>
    <xf numFmtId="4" fontId="46" fillId="0" borderId="0" xfId="1" applyNumberFormat="1" applyFont="1" applyFill="1" applyBorder="1" applyAlignment="1">
      <alignment horizontal="center"/>
    </xf>
    <xf numFmtId="4" fontId="49" fillId="0" borderId="0" xfId="1" applyNumberFormat="1" applyFont="1" applyFill="1" applyBorder="1" applyAlignment="1">
      <alignment horizontal="right"/>
    </xf>
    <xf numFmtId="0" fontId="49" fillId="0" borderId="0" xfId="0" applyFont="1" applyAlignment="1">
      <alignment horizontal="right"/>
    </xf>
    <xf numFmtId="0" fontId="54" fillId="0" borderId="0" xfId="1" applyFont="1" applyFill="1" applyBorder="1" applyAlignment="1">
      <alignment vertical="top" wrapText="1"/>
    </xf>
    <xf numFmtId="1" fontId="47" fillId="0" borderId="0" xfId="1" applyNumberFormat="1" applyFont="1" applyFill="1" applyAlignment="1">
      <alignment horizontal="right" vertical="top"/>
    </xf>
    <xf numFmtId="0" fontId="51" fillId="0" borderId="0" xfId="0" applyNumberFormat="1" applyFont="1" applyFill="1" applyBorder="1" applyAlignment="1">
      <alignment vertical="top" wrapText="1"/>
    </xf>
    <xf numFmtId="167" fontId="46" fillId="0" borderId="9" xfId="1" applyNumberFormat="1" applyFont="1" applyFill="1" applyBorder="1" applyAlignment="1">
      <alignment horizontal="right"/>
    </xf>
    <xf numFmtId="167" fontId="46" fillId="0" borderId="0" xfId="0" applyNumberFormat="1" applyFont="1" applyAlignment="1">
      <alignment horizontal="right"/>
    </xf>
    <xf numFmtId="0" fontId="51" fillId="0" borderId="0" xfId="1" applyFont="1" applyAlignment="1">
      <alignment horizontal="center"/>
    </xf>
    <xf numFmtId="0" fontId="51" fillId="0" borderId="0" xfId="1" applyFont="1" applyFill="1" applyAlignment="1">
      <alignment horizontal="center"/>
    </xf>
    <xf numFmtId="167" fontId="46" fillId="0" borderId="9" xfId="1" applyNumberFormat="1" applyFont="1" applyFill="1" applyBorder="1" applyAlignment="1">
      <alignment horizontal="center"/>
    </xf>
    <xf numFmtId="167" fontId="46" fillId="0" borderId="0" xfId="1" applyNumberFormat="1" applyFont="1" applyFill="1" applyBorder="1" applyAlignment="1">
      <alignment horizontal="right"/>
    </xf>
    <xf numFmtId="0" fontId="51" fillId="0" borderId="0" xfId="0" applyFont="1" applyAlignment="1">
      <alignment horizontal="center"/>
    </xf>
    <xf numFmtId="0" fontId="51" fillId="0" borderId="0" xfId="1" applyFont="1" applyFill="1" applyBorder="1" applyAlignment="1">
      <alignment horizontal="center"/>
    </xf>
    <xf numFmtId="167" fontId="51" fillId="0" borderId="0" xfId="1" applyNumberFormat="1" applyFont="1" applyFill="1" applyBorder="1" applyAlignment="1">
      <alignment horizontal="right"/>
    </xf>
    <xf numFmtId="0" fontId="46" fillId="0" borderId="0" xfId="0" applyFont="1" applyAlignment="1">
      <alignment vertical="top" wrapText="1"/>
    </xf>
    <xf numFmtId="4" fontId="51" fillId="0" borderId="0" xfId="1" applyNumberFormat="1" applyFont="1" applyFill="1" applyBorder="1" applyAlignment="1">
      <alignment horizontal="left" vertical="center" wrapText="1"/>
    </xf>
    <xf numFmtId="0" fontId="51" fillId="0" borderId="0" xfId="1" applyFont="1" applyFill="1" applyBorder="1" applyAlignment="1">
      <alignment horizontal="right" vertical="top"/>
    </xf>
    <xf numFmtId="0" fontId="51" fillId="0" borderId="0" xfId="1" applyFont="1" applyFill="1" applyBorder="1" applyAlignment="1">
      <alignment horizontal="left" vertical="center" wrapText="1"/>
    </xf>
    <xf numFmtId="167" fontId="46" fillId="0" borderId="0" xfId="1" applyNumberFormat="1" applyFont="1" applyFill="1" applyBorder="1" applyAlignment="1">
      <alignment horizontal="center"/>
    </xf>
    <xf numFmtId="0" fontId="46" fillId="0" borderId="0" xfId="0" applyFont="1" applyAlignment="1">
      <alignment horizontal="center" vertical="center"/>
    </xf>
    <xf numFmtId="0" fontId="47" fillId="0" borderId="0" xfId="1" applyFont="1" applyFill="1" applyBorder="1" applyAlignment="1">
      <alignment horizontal="right" vertical="center"/>
    </xf>
    <xf numFmtId="0" fontId="47" fillId="0" borderId="5" xfId="1" applyFont="1" applyFill="1" applyBorder="1" applyAlignment="1">
      <alignment vertical="center" wrapText="1"/>
    </xf>
    <xf numFmtId="0" fontId="49" fillId="0" borderId="5" xfId="1" applyFont="1" applyFill="1" applyBorder="1" applyAlignment="1">
      <alignment horizontal="center" vertical="center"/>
    </xf>
    <xf numFmtId="4" fontId="46" fillId="0" borderId="5" xfId="1" applyNumberFormat="1" applyFont="1" applyFill="1" applyBorder="1" applyAlignment="1">
      <alignment horizontal="center" vertical="center"/>
    </xf>
    <xf numFmtId="4" fontId="49" fillId="0" borderId="5" xfId="1" applyNumberFormat="1" applyFont="1" applyFill="1" applyBorder="1" applyAlignment="1">
      <alignment horizontal="center" vertical="center"/>
    </xf>
    <xf numFmtId="167" fontId="46" fillId="0" borderId="5" xfId="1" applyNumberFormat="1" applyFont="1" applyFill="1" applyBorder="1" applyAlignment="1">
      <alignment horizontal="right" vertical="center"/>
    </xf>
    <xf numFmtId="0" fontId="22" fillId="0" borderId="0" xfId="2" applyFont="1" applyBorder="1" applyAlignment="1" applyProtection="1">
      <alignment horizontal="center" vertical="center" wrapText="1"/>
    </xf>
    <xf numFmtId="167" fontId="23" fillId="0" borderId="0" xfId="2" applyNumberFormat="1" applyFont="1" applyBorder="1" applyAlignment="1" applyProtection="1">
      <alignment horizontal="center" vertical="center"/>
    </xf>
    <xf numFmtId="0" fontId="56" fillId="0" borderId="0" xfId="1" applyFont="1" applyFill="1" applyBorder="1" applyAlignment="1">
      <alignment vertical="top" wrapText="1"/>
    </xf>
    <xf numFmtId="0" fontId="18" fillId="0" borderId="0" xfId="0" applyNumberFormat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left" vertical="center" wrapText="1"/>
    </xf>
    <xf numFmtId="167" fontId="19" fillId="0" borderId="6" xfId="1" applyNumberFormat="1" applyFont="1" applyFill="1" applyBorder="1" applyAlignment="1">
      <alignment horizontal="right"/>
    </xf>
    <xf numFmtId="167" fontId="19" fillId="0" borderId="5" xfId="1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center"/>
    </xf>
    <xf numFmtId="0" fontId="58" fillId="0" borderId="0" xfId="0" applyNumberFormat="1" applyFont="1" applyFill="1" applyBorder="1" applyAlignment="1">
      <alignment vertical="top"/>
    </xf>
    <xf numFmtId="0" fontId="28" fillId="0" borderId="0" xfId="1" applyFont="1" applyFill="1" applyBorder="1" applyAlignment="1">
      <alignment horizontal="right" vertical="top"/>
    </xf>
    <xf numFmtId="4" fontId="28" fillId="0" borderId="0" xfId="1" applyNumberFormat="1" applyFont="1" applyFill="1" applyBorder="1" applyAlignment="1">
      <alignment vertical="top" wrapText="1"/>
    </xf>
    <xf numFmtId="0" fontId="28" fillId="0" borderId="0" xfId="0" applyNumberFormat="1" applyFont="1" applyFill="1" applyBorder="1" applyAlignment="1">
      <alignment vertical="top"/>
    </xf>
    <xf numFmtId="0" fontId="28" fillId="0" borderId="0" xfId="0" applyNumberFormat="1" applyFont="1" applyFill="1" applyBorder="1" applyAlignment="1">
      <alignment vertical="top" wrapText="1"/>
    </xf>
    <xf numFmtId="0" fontId="28" fillId="0" borderId="0" xfId="0" applyFont="1" applyFill="1" applyBorder="1" applyAlignment="1">
      <alignment vertical="top" wrapText="1"/>
    </xf>
    <xf numFmtId="0" fontId="19" fillId="0" borderId="0" xfId="0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/>
    </xf>
    <xf numFmtId="4" fontId="19" fillId="0" borderId="7" xfId="0" applyNumberFormat="1" applyFont="1" applyFill="1" applyBorder="1" applyAlignment="1">
      <alignment horizontal="center"/>
    </xf>
    <xf numFmtId="4" fontId="22" fillId="0" borderId="9" xfId="1" applyNumberFormat="1" applyFont="1" applyFill="1" applyBorder="1" applyAlignment="1">
      <alignment horizontal="right"/>
    </xf>
    <xf numFmtId="0" fontId="18" fillId="0" borderId="0" xfId="0" applyNumberFormat="1" applyFont="1" applyFill="1" applyBorder="1" applyAlignment="1" applyProtection="1">
      <alignment vertical="top" wrapText="1"/>
      <protection locked="0"/>
    </xf>
    <xf numFmtId="167" fontId="19" fillId="0" borderId="7" xfId="0" applyNumberFormat="1" applyFont="1" applyFill="1" applyBorder="1" applyAlignment="1">
      <alignment horizontal="center"/>
    </xf>
    <xf numFmtId="0" fontId="47" fillId="0" borderId="0" xfId="0" applyFont="1" applyFill="1" applyBorder="1" applyAlignment="1">
      <alignment horizontal="right" vertical="top"/>
    </xf>
    <xf numFmtId="0" fontId="46" fillId="0" borderId="0" xfId="0" applyFont="1" applyFill="1" applyBorder="1" applyAlignment="1">
      <alignment horizontal="center"/>
    </xf>
    <xf numFmtId="4" fontId="46" fillId="0" borderId="0" xfId="0" applyNumberFormat="1" applyFont="1" applyFill="1" applyBorder="1" applyAlignment="1">
      <alignment horizontal="center"/>
    </xf>
    <xf numFmtId="167" fontId="46" fillId="0" borderId="9" xfId="0" applyNumberFormat="1" applyFont="1" applyFill="1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167" fontId="51" fillId="0" borderId="0" xfId="0" applyNumberFormat="1" applyFont="1" applyBorder="1" applyAlignment="1">
      <alignment horizontal="right"/>
    </xf>
    <xf numFmtId="0" fontId="59" fillId="0" borderId="0" xfId="0" applyFont="1" applyBorder="1" applyAlignment="1">
      <alignment horizontal="center" vertical="center"/>
    </xf>
    <xf numFmtId="0" fontId="58" fillId="0" borderId="0" xfId="0" applyNumberFormat="1" applyFont="1" applyFill="1" applyBorder="1" applyAlignment="1">
      <alignment wrapText="1"/>
    </xf>
    <xf numFmtId="0" fontId="45" fillId="0" borderId="0" xfId="0" applyNumberFormat="1" applyFont="1" applyFill="1" applyBorder="1" applyAlignment="1">
      <alignment wrapText="1"/>
    </xf>
    <xf numFmtId="0" fontId="18" fillId="0" borderId="0" xfId="0" applyNumberFormat="1" applyFont="1" applyFill="1" applyBorder="1" applyAlignment="1">
      <alignment horizontal="left" vertical="center" wrapText="1"/>
    </xf>
    <xf numFmtId="0" fontId="19" fillId="0" borderId="9" xfId="0" applyFont="1" applyFill="1" applyBorder="1" applyAlignment="1">
      <alignment horizontal="center" wrapText="1"/>
    </xf>
    <xf numFmtId="167" fontId="19" fillId="0" borderId="7" xfId="0" applyNumberFormat="1" applyFont="1" applyFill="1" applyBorder="1" applyAlignment="1">
      <alignment horizontal="right"/>
    </xf>
    <xf numFmtId="0" fontId="18" fillId="0" borderId="0" xfId="0" applyNumberFormat="1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center" wrapText="1"/>
    </xf>
    <xf numFmtId="167" fontId="19" fillId="0" borderId="0" xfId="0" applyNumberFormat="1" applyFont="1" applyFill="1" applyBorder="1" applyAlignment="1">
      <alignment horizontal="center"/>
    </xf>
    <xf numFmtId="0" fontId="22" fillId="0" borderId="6" xfId="2" applyFont="1" applyBorder="1" applyAlignment="1" applyProtection="1">
      <alignment horizontal="center" vertical="center" wrapText="1"/>
    </xf>
    <xf numFmtId="0" fontId="23" fillId="0" borderId="6" xfId="2" applyFont="1" applyBorder="1" applyAlignment="1" applyProtection="1">
      <alignment horizontal="center" vertical="center"/>
    </xf>
    <xf numFmtId="0" fontId="23" fillId="0" borderId="6" xfId="2" applyFont="1" applyBorder="1" applyAlignment="1" applyProtection="1">
      <alignment horizontal="center" vertical="center" wrapText="1"/>
    </xf>
    <xf numFmtId="4" fontId="22" fillId="0" borderId="7" xfId="1" applyNumberFormat="1" applyFont="1" applyFill="1" applyBorder="1" applyAlignment="1">
      <alignment horizontal="center"/>
    </xf>
    <xf numFmtId="1" fontId="22" fillId="0" borderId="9" xfId="1" applyNumberFormat="1" applyFont="1" applyFill="1" applyBorder="1" applyAlignment="1">
      <alignment horizontal="center"/>
    </xf>
    <xf numFmtId="1" fontId="19" fillId="0" borderId="9" xfId="1" applyNumberFormat="1" applyFont="1" applyFill="1" applyBorder="1" applyAlignment="1">
      <alignment horizontal="center" vertical="center"/>
    </xf>
    <xf numFmtId="1" fontId="22" fillId="0" borderId="7" xfId="1" applyNumberFormat="1" applyFont="1" applyFill="1" applyBorder="1" applyAlignment="1">
      <alignment horizontal="center"/>
    </xf>
    <xf numFmtId="1" fontId="22" fillId="0" borderId="9" xfId="1" applyNumberFormat="1" applyFont="1" applyFill="1" applyBorder="1" applyAlignment="1">
      <alignment horizontal="right"/>
    </xf>
    <xf numFmtId="0" fontId="51" fillId="0" borderId="0" xfId="0" applyNumberFormat="1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4" fontId="22" fillId="0" borderId="7" xfId="0" applyNumberFormat="1" applyFont="1" applyFill="1" applyBorder="1" applyAlignment="1">
      <alignment horizontal="center"/>
    </xf>
    <xf numFmtId="4" fontId="22" fillId="0" borderId="9" xfId="0" applyNumberFormat="1" applyFont="1" applyFill="1" applyBorder="1" applyAlignment="1">
      <alignment horizontal="right"/>
    </xf>
    <xf numFmtId="0" fontId="19" fillId="0" borderId="6" xfId="1" applyFont="1" applyFill="1" applyBorder="1" applyAlignment="1">
      <alignment horizontal="center"/>
    </xf>
    <xf numFmtId="0" fontId="22" fillId="0" borderId="6" xfId="1" applyFont="1" applyFill="1" applyBorder="1" applyAlignment="1">
      <alignment horizontal="right"/>
    </xf>
    <xf numFmtId="1" fontId="17" fillId="0" borderId="5" xfId="1" applyNumberFormat="1" applyFont="1" applyFill="1" applyBorder="1" applyAlignment="1">
      <alignment horizontal="right" vertical="center"/>
    </xf>
    <xf numFmtId="0" fontId="17" fillId="0" borderId="0" xfId="1" applyFont="1" applyFill="1" applyBorder="1" applyAlignment="1">
      <alignment horizontal="center" vertical="top" wrapText="1"/>
    </xf>
    <xf numFmtId="167" fontId="20" fillId="0" borderId="6" xfId="1" applyNumberFormat="1" applyFont="1" applyFill="1" applyBorder="1" applyAlignment="1">
      <alignment horizontal="center" vertical="center" wrapText="1"/>
    </xf>
    <xf numFmtId="167" fontId="19" fillId="0" borderId="6" xfId="1" applyNumberFormat="1" applyFont="1" applyFill="1" applyBorder="1" applyAlignment="1">
      <alignment horizontal="center" vertical="center" wrapText="1"/>
    </xf>
  </cellXfs>
  <cellStyles count="4">
    <cellStyle name="Navadno" xfId="0" builtinId="0"/>
    <cellStyle name="Navadno 3" xfId="1" xr:uid="{00000000-0005-0000-0000-000001000000}"/>
    <cellStyle name="Navadno 3 2" xfId="2" xr:uid="{00000000-0005-0000-0000-000002000000}"/>
    <cellStyle name="Vejic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104775</xdr:colOff>
      <xdr:row>0</xdr:row>
      <xdr:rowOff>47625</xdr:rowOff>
    </xdr:from>
    <xdr:to>
      <xdr:col>1</xdr:col>
      <xdr:colOff>571500</xdr:colOff>
      <xdr:row>4</xdr:row>
      <xdr:rowOff>38100</xdr:rowOff>
    </xdr:to>
    <xdr:pic>
      <xdr:nvPicPr>
        <xdr:cNvPr id="2" name="Slika 1_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714375" cy="752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M72"/>
  <sheetViews>
    <sheetView zoomScaleSheetLayoutView="100" workbookViewId="0">
      <selection activeCell="D38" sqref="D38"/>
    </sheetView>
  </sheetViews>
  <sheetFormatPr defaultRowHeight="15"/>
  <cols>
    <col min="1" max="1" width="3.7109375" style="1" customWidth="1"/>
    <col min="2" max="2" width="27.5703125" style="1" customWidth="1"/>
    <col min="3" max="3" width="4.5703125" style="1" customWidth="1"/>
    <col min="4" max="4" width="14.5703125" style="1" customWidth="1"/>
    <col min="5" max="6" width="0" style="1" hidden="1" customWidth="1"/>
    <col min="7" max="7" width="0" style="3" hidden="1" customWidth="1"/>
    <col min="8" max="11" width="0" style="1" hidden="1" customWidth="1"/>
    <col min="12" max="12" width="11.5703125" style="1" customWidth="1"/>
    <col min="13" max="13" width="13.5703125" style="1" customWidth="1"/>
    <col min="14" max="16384" width="9.140625" style="1"/>
  </cols>
  <sheetData>
    <row r="6" spans="1:13">
      <c r="B6" s="2" t="s">
        <v>0</v>
      </c>
    </row>
    <row r="7" spans="1:13">
      <c r="B7" s="2" t="s">
        <v>1</v>
      </c>
    </row>
    <row r="8" spans="1:13">
      <c r="B8" s="2" t="s">
        <v>2</v>
      </c>
    </row>
    <row r="9" spans="1:13">
      <c r="B9" s="4"/>
      <c r="M9" s="5"/>
    </row>
    <row r="10" spans="1:13">
      <c r="A10" s="4" t="s">
        <v>3</v>
      </c>
    </row>
    <row r="11" spans="1:13">
      <c r="A11" s="4" t="s">
        <v>4</v>
      </c>
    </row>
    <row r="12" spans="1:13">
      <c r="A12" s="4"/>
    </row>
    <row r="14" spans="1:13">
      <c r="A14" s="6" t="s">
        <v>5</v>
      </c>
      <c r="B14" s="6" t="s">
        <v>6</v>
      </c>
      <c r="C14" s="6" t="s">
        <v>7</v>
      </c>
      <c r="D14" s="6" t="s">
        <v>8</v>
      </c>
      <c r="E14" s="6" t="s">
        <v>9</v>
      </c>
      <c r="F14" s="6" t="s">
        <v>10</v>
      </c>
      <c r="G14" s="7"/>
      <c r="L14" s="8" t="s">
        <v>9</v>
      </c>
      <c r="M14" s="6" t="s">
        <v>10</v>
      </c>
    </row>
    <row r="15" spans="1:13" ht="12.6" customHeight="1">
      <c r="A15" s="6">
        <v>2</v>
      </c>
      <c r="B15" s="6" t="s">
        <v>11</v>
      </c>
      <c r="C15" s="6">
        <v>4270</v>
      </c>
      <c r="D15" s="6" t="s">
        <v>12</v>
      </c>
      <c r="E15" s="6">
        <v>5190</v>
      </c>
      <c r="F15" s="6" t="str">
        <f>"2175-3136-23"</f>
        <v>2175-3136-23</v>
      </c>
      <c r="G15"/>
      <c r="L15" s="6">
        <v>5190</v>
      </c>
      <c r="M15" s="6" t="str">
        <f>"2175-3136-23"</f>
        <v>2175-3136-23</v>
      </c>
    </row>
    <row r="16" spans="1:13" ht="12.6" customHeight="1">
      <c r="A16" s="6"/>
      <c r="B16" s="6"/>
      <c r="C16" s="6"/>
      <c r="D16" s="6"/>
      <c r="E16" s="6"/>
      <c r="F16" s="6"/>
      <c r="G16"/>
      <c r="L16" s="6"/>
      <c r="M16" s="6"/>
    </row>
    <row r="17" spans="1:13" ht="15" customHeight="1">
      <c r="A17" s="6">
        <v>3</v>
      </c>
      <c r="B17" s="6" t="s">
        <v>13</v>
      </c>
      <c r="C17" s="6">
        <v>4270</v>
      </c>
      <c r="D17" s="6" t="s">
        <v>12</v>
      </c>
      <c r="E17" s="6">
        <v>2742</v>
      </c>
      <c r="F17" s="6" t="str">
        <f>"2175-235-116"</f>
        <v>2175-235-116</v>
      </c>
      <c r="G17"/>
      <c r="L17" s="6">
        <v>2742</v>
      </c>
      <c r="M17" s="6" t="str">
        <f>"2175-235-116"</f>
        <v>2175-235-116</v>
      </c>
    </row>
    <row r="18" spans="1:13" ht="15" customHeight="1">
      <c r="A18" s="6"/>
      <c r="B18" s="6"/>
      <c r="C18" s="6"/>
      <c r="D18" s="6"/>
      <c r="E18" s="6"/>
      <c r="F18" s="6"/>
      <c r="G18"/>
      <c r="L18" s="6"/>
      <c r="M18" s="6"/>
    </row>
    <row r="19" spans="1:13" ht="15" customHeight="1">
      <c r="A19" s="6">
        <v>4</v>
      </c>
      <c r="B19" s="6" t="s">
        <v>14</v>
      </c>
      <c r="C19" s="6">
        <v>4270</v>
      </c>
      <c r="D19" s="6" t="s">
        <v>12</v>
      </c>
      <c r="E19" s="6">
        <v>2480</v>
      </c>
      <c r="F19" s="6" t="str">
        <f>"2175-378-21"</f>
        <v>2175-378-21</v>
      </c>
      <c r="G19"/>
      <c r="L19" s="6">
        <v>2480</v>
      </c>
      <c r="M19" s="6" t="str">
        <f>"2175-378-21"</f>
        <v>2175-378-21</v>
      </c>
    </row>
    <row r="20" spans="1:13" ht="15" customHeight="1">
      <c r="A20" s="6"/>
      <c r="B20" s="6"/>
      <c r="C20" s="6"/>
      <c r="D20" s="6"/>
      <c r="E20" s="6"/>
      <c r="F20" s="6"/>
      <c r="G20"/>
      <c r="L20" s="6"/>
      <c r="M20" s="6"/>
    </row>
    <row r="21" spans="1:13" ht="15" customHeight="1">
      <c r="A21" s="6">
        <v>5</v>
      </c>
      <c r="B21" s="6" t="s">
        <v>15</v>
      </c>
      <c r="C21" s="6">
        <v>4000</v>
      </c>
      <c r="D21" s="6" t="s">
        <v>16</v>
      </c>
      <c r="E21" s="6">
        <v>4691</v>
      </c>
      <c r="F21" s="6" t="str">
        <f>"2100-83-208"</f>
        <v>2100-83-208</v>
      </c>
      <c r="G21"/>
      <c r="L21" s="6">
        <v>4691</v>
      </c>
      <c r="M21" s="6" t="str">
        <f>"2100-83-208"</f>
        <v>2100-83-208</v>
      </c>
    </row>
    <row r="22" spans="1:13" ht="19.899999999999999" customHeight="1">
      <c r="A22" s="6"/>
      <c r="B22" s="6"/>
      <c r="C22" s="6"/>
      <c r="D22" s="6"/>
      <c r="E22" s="6"/>
      <c r="F22" s="6"/>
      <c r="G22" s="11"/>
      <c r="H22" s="10"/>
      <c r="I22" s="10"/>
      <c r="J22" s="10"/>
      <c r="K22" s="10"/>
      <c r="L22" s="6"/>
      <c r="M22" s="6"/>
    </row>
    <row r="23" spans="1:13" ht="18.600000000000001" customHeight="1">
      <c r="A23" s="6">
        <v>14</v>
      </c>
      <c r="B23" s="6" t="s">
        <v>17</v>
      </c>
      <c r="C23" s="6">
        <v>4290</v>
      </c>
      <c r="D23" s="6" t="s">
        <v>18</v>
      </c>
      <c r="E23" s="6">
        <v>4224</v>
      </c>
      <c r="F23" s="6" t="str">
        <f>"2144-348-16"</f>
        <v>2144-348-16</v>
      </c>
      <c r="G23" s="11"/>
      <c r="H23" s="10"/>
      <c r="I23" s="10"/>
      <c r="J23" s="10"/>
      <c r="K23" s="10"/>
      <c r="L23" s="6">
        <v>4224</v>
      </c>
      <c r="M23" s="6" t="str">
        <f>"2144-348-16"</f>
        <v>2144-348-16</v>
      </c>
    </row>
    <row r="24" spans="1:13" ht="18.600000000000001" customHeight="1">
      <c r="A24" s="6"/>
      <c r="B24" s="6"/>
      <c r="C24" s="6"/>
      <c r="D24" s="6"/>
      <c r="E24" s="6"/>
      <c r="F24" s="6"/>
      <c r="G24" s="11"/>
      <c r="H24" s="10"/>
      <c r="I24" s="10"/>
      <c r="J24" s="10"/>
      <c r="K24" s="10"/>
      <c r="L24" s="6"/>
      <c r="M24" s="6"/>
    </row>
    <row r="25" spans="1:13" ht="17.45" customHeight="1">
      <c r="A25" s="6">
        <v>15</v>
      </c>
      <c r="B25" s="6" t="s">
        <v>19</v>
      </c>
      <c r="C25" s="6">
        <v>4290</v>
      </c>
      <c r="D25" s="6" t="s">
        <v>18</v>
      </c>
      <c r="E25" s="6">
        <v>3420</v>
      </c>
      <c r="F25" s="6" t="str">
        <f>"2147-153-6"</f>
        <v>2147-153-6</v>
      </c>
      <c r="G25" s="11"/>
      <c r="H25" s="10"/>
      <c r="I25" s="10"/>
      <c r="J25" s="10"/>
      <c r="K25" s="10"/>
      <c r="L25" s="6">
        <v>3420</v>
      </c>
      <c r="M25" s="6" t="str">
        <f>"2147-153-6"</f>
        <v>2147-153-6</v>
      </c>
    </row>
    <row r="26" spans="1:13" ht="15" customHeight="1">
      <c r="A26" s="12"/>
      <c r="B26" s="12"/>
      <c r="C26" s="12"/>
      <c r="D26" s="12"/>
      <c r="E26" s="12"/>
      <c r="F26" s="12"/>
      <c r="G26" s="11"/>
      <c r="H26" s="10"/>
      <c r="I26" s="10"/>
      <c r="J26" s="10"/>
      <c r="K26" s="10"/>
      <c r="L26" s="12"/>
      <c r="M26" s="12"/>
    </row>
    <row r="27" spans="1:13" ht="18.600000000000001" customHeight="1">
      <c r="A27" s="3"/>
      <c r="B27" s="13"/>
      <c r="C27" s="9"/>
      <c r="D27" s="9"/>
      <c r="E27" s="9"/>
      <c r="F27" s="10"/>
      <c r="G27" s="9"/>
      <c r="H27" s="10"/>
      <c r="I27" s="10"/>
      <c r="J27" s="10"/>
      <c r="K27" s="10"/>
      <c r="L27" s="10"/>
      <c r="M27" s="10"/>
    </row>
    <row r="28" spans="1:13" s="10" customFormat="1" ht="16.149999999999999" customHeight="1">
      <c r="A28" s="14"/>
      <c r="B28" s="14">
        <v>44862</v>
      </c>
      <c r="C28" s="15"/>
      <c r="D28" s="9"/>
      <c r="E28" s="9"/>
      <c r="G28" s="11">
        <f>SUM(G22:G27)</f>
        <v>0</v>
      </c>
    </row>
    <row r="29" spans="1:13" ht="15" customHeight="1">
      <c r="A29" s="3"/>
      <c r="C29" s="9"/>
      <c r="D29" s="9"/>
      <c r="E29" s="9"/>
      <c r="F29" s="10"/>
      <c r="G29" s="9"/>
      <c r="H29" s="10"/>
      <c r="I29" s="10"/>
      <c r="J29" s="10"/>
      <c r="K29" s="10"/>
      <c r="L29" s="10"/>
      <c r="M29" s="10"/>
    </row>
    <row r="30" spans="1:13" ht="15" customHeight="1">
      <c r="A30" s="3"/>
      <c r="C30" s="3"/>
      <c r="D30" s="3"/>
      <c r="E30" s="3"/>
    </row>
    <row r="31" spans="1:13" ht="32.450000000000003" customHeight="1">
      <c r="A31" s="3"/>
      <c r="C31" s="3"/>
      <c r="D31" s="3"/>
      <c r="E31" s="3"/>
    </row>
    <row r="32" spans="1:13" ht="15" customHeight="1">
      <c r="A32" s="3"/>
      <c r="C32" s="3"/>
      <c r="D32" s="3"/>
      <c r="E32" s="3" t="s">
        <v>20</v>
      </c>
    </row>
    <row r="33" spans="1:7" s="3" customFormat="1" ht="15" customHeight="1">
      <c r="B33" s="1"/>
    </row>
    <row r="34" spans="1:7" s="3" customFormat="1" ht="15" customHeight="1">
      <c r="B34" s="1"/>
      <c r="G34" s="16" t="e">
        <f>+#REF!</f>
        <v>#REF!</v>
      </c>
    </row>
    <row r="35" spans="1:7" s="3" customFormat="1" ht="15" customHeight="1">
      <c r="B35" s="1"/>
      <c r="G35" s="16" t="e">
        <f>+#REF!</f>
        <v>#REF!</v>
      </c>
    </row>
    <row r="36" spans="1:7" s="3" customFormat="1" ht="15" customHeight="1">
      <c r="B36" s="1"/>
      <c r="G36" s="16" t="e">
        <f>+#REF!</f>
        <v>#REF!</v>
      </c>
    </row>
    <row r="37" spans="1:7" s="3" customFormat="1" ht="15" customHeight="1">
      <c r="B37" s="1"/>
      <c r="G37" s="16" t="e">
        <f>+#REF!</f>
        <v>#REF!</v>
      </c>
    </row>
    <row r="38" spans="1:7" s="3" customFormat="1" ht="15" customHeight="1">
      <c r="B38" s="1"/>
      <c r="G38" s="16" t="e">
        <f>+#REF!</f>
        <v>#REF!</v>
      </c>
    </row>
    <row r="39" spans="1:7" s="3" customFormat="1" ht="15" customHeight="1">
      <c r="B39" s="1"/>
      <c r="G39" s="16" t="e">
        <f>+#REF!</f>
        <v>#REF!</v>
      </c>
    </row>
    <row r="40" spans="1:7" s="3" customFormat="1" ht="15" customHeight="1">
      <c r="B40" s="1"/>
      <c r="G40" s="16" t="e">
        <f>+#REF!</f>
        <v>#REF!</v>
      </c>
    </row>
    <row r="41" spans="1:7" ht="15" customHeight="1">
      <c r="A41" s="3"/>
      <c r="G41" s="16" t="e">
        <f>+#REF!</f>
        <v>#REF!</v>
      </c>
    </row>
    <row r="42" spans="1:7" ht="15" customHeight="1"/>
    <row r="43" spans="1:7" s="10" customFormat="1" ht="15" customHeight="1">
      <c r="G43" s="11" t="e">
        <f>SUM(G34:G42)</f>
        <v>#REF!</v>
      </c>
    </row>
    <row r="44" spans="1:7" ht="15" customHeight="1"/>
    <row r="45" spans="1:7" s="10" customFormat="1" ht="15" customHeight="1">
      <c r="G45" s="11" t="e">
        <f>+G28+G43</f>
        <v>#REF!</v>
      </c>
    </row>
    <row r="46" spans="1:7" s="10" customFormat="1" ht="15" customHeight="1">
      <c r="B46" s="17"/>
      <c r="G46" s="11" t="e">
        <f>ROUND(+G45*0.19,1)</f>
        <v>#REF!</v>
      </c>
    </row>
    <row r="55" ht="16.899999999999999" customHeight="1"/>
    <row r="58" ht="18" customHeight="1"/>
    <row r="60" ht="15.6" customHeight="1"/>
    <row r="62" ht="18" customHeight="1"/>
    <row r="72" ht="18" customHeight="1"/>
  </sheetData>
  <sheetProtection selectLockedCells="1" selectUnlockedCells="1"/>
  <pageMargins left="0.98402777777777772" right="0.74791666666666667" top="0.39374999999999999" bottom="0.98402777777777772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0"/>
  </sheetPr>
  <dimension ref="A2:G41"/>
  <sheetViews>
    <sheetView tabSelected="1" workbookViewId="0">
      <selection activeCell="E24" sqref="E24"/>
    </sheetView>
  </sheetViews>
  <sheetFormatPr defaultRowHeight="12.75"/>
  <cols>
    <col min="1" max="1" width="3.85546875" customWidth="1"/>
    <col min="2" max="2" width="22.5703125" customWidth="1"/>
    <col min="3" max="3" width="8.85546875" customWidth="1"/>
    <col min="4" max="4" width="10.5703125" style="27" customWidth="1"/>
    <col min="6" max="6" width="11.140625" customWidth="1"/>
    <col min="7" max="7" width="21.7109375" customWidth="1"/>
  </cols>
  <sheetData>
    <row r="2" spans="1:7" ht="36.75" customHeight="1">
      <c r="A2" s="18"/>
      <c r="B2" s="18"/>
      <c r="C2" s="19" t="s">
        <v>21</v>
      </c>
      <c r="D2" s="20"/>
      <c r="E2" s="18"/>
    </row>
    <row r="3" spans="1:7" ht="19.899999999999999" customHeight="1">
      <c r="A3" s="6" t="s">
        <v>5</v>
      </c>
      <c r="B3" s="6" t="s">
        <v>6</v>
      </c>
      <c r="C3" s="6" t="s">
        <v>22</v>
      </c>
      <c r="D3" s="6" t="s">
        <v>8</v>
      </c>
      <c r="E3" s="6" t="s">
        <v>9</v>
      </c>
      <c r="F3" s="6" t="s">
        <v>10</v>
      </c>
      <c r="G3" s="6" t="s">
        <v>23</v>
      </c>
    </row>
    <row r="4" spans="1:7" ht="18" customHeight="1">
      <c r="A4" s="6">
        <v>2</v>
      </c>
      <c r="B4" s="6" t="s">
        <v>11</v>
      </c>
      <c r="C4" s="6">
        <v>4270</v>
      </c>
      <c r="D4" s="6" t="s">
        <v>12</v>
      </c>
      <c r="E4" s="6">
        <v>5190</v>
      </c>
      <c r="F4" s="6" t="str">
        <f>"2175-3136-23"</f>
        <v>2175-3136-23</v>
      </c>
      <c r="G4" s="21">
        <f>ŠT.2!F8</f>
        <v>0</v>
      </c>
    </row>
    <row r="5" spans="1:7" ht="18" customHeight="1">
      <c r="A5" s="6"/>
      <c r="B5" s="6"/>
      <c r="C5" s="6"/>
      <c r="D5" s="6"/>
      <c r="E5" s="6"/>
      <c r="F5" s="6"/>
      <c r="G5" s="21"/>
    </row>
    <row r="6" spans="1:7" ht="18" customHeight="1">
      <c r="A6" s="6">
        <v>3</v>
      </c>
      <c r="B6" s="6" t="s">
        <v>13</v>
      </c>
      <c r="C6" s="6">
        <v>4270</v>
      </c>
      <c r="D6" s="6" t="s">
        <v>12</v>
      </c>
      <c r="E6" s="6">
        <v>2742</v>
      </c>
      <c r="F6" s="6" t="str">
        <f>"2175-235-116"</f>
        <v>2175-235-116</v>
      </c>
      <c r="G6" s="21">
        <f>ŠT.3!F8</f>
        <v>0</v>
      </c>
    </row>
    <row r="7" spans="1:7" ht="18" customHeight="1">
      <c r="A7" s="6"/>
      <c r="B7" s="6"/>
      <c r="C7" s="6"/>
      <c r="D7" s="6"/>
      <c r="E7" s="6"/>
      <c r="F7" s="6"/>
      <c r="G7" s="21"/>
    </row>
    <row r="8" spans="1:7" ht="18" customHeight="1">
      <c r="A8" s="6">
        <v>4</v>
      </c>
      <c r="B8" s="6" t="s">
        <v>14</v>
      </c>
      <c r="C8" s="6">
        <v>4270</v>
      </c>
      <c r="D8" s="6" t="s">
        <v>12</v>
      </c>
      <c r="E8" s="6">
        <v>2480</v>
      </c>
      <c r="F8" s="6" t="str">
        <f>"2175-378-21"</f>
        <v>2175-378-21</v>
      </c>
      <c r="G8" s="21">
        <f>ŠT.4!F8</f>
        <v>0</v>
      </c>
    </row>
    <row r="9" spans="1:7" ht="18" customHeight="1">
      <c r="A9" s="6"/>
      <c r="B9" s="6"/>
      <c r="C9" s="6"/>
      <c r="D9" s="6"/>
      <c r="E9" s="6"/>
      <c r="F9" s="6"/>
      <c r="G9" s="21"/>
    </row>
    <row r="10" spans="1:7" ht="23.45" customHeight="1">
      <c r="A10" s="6">
        <v>5</v>
      </c>
      <c r="B10" s="6" t="s">
        <v>15</v>
      </c>
      <c r="C10" s="6">
        <v>4000</v>
      </c>
      <c r="D10" s="6" t="s">
        <v>16</v>
      </c>
      <c r="E10" s="6">
        <v>4691</v>
      </c>
      <c r="F10" s="6" t="str">
        <f>"2100-83-208"</f>
        <v>2100-83-208</v>
      </c>
      <c r="G10" s="21">
        <f>ŠT.5!F8</f>
        <v>0</v>
      </c>
    </row>
    <row r="11" spans="1:7" ht="19.899999999999999" customHeight="1">
      <c r="A11" s="6"/>
      <c r="B11" s="6"/>
      <c r="C11" s="6"/>
      <c r="D11" s="6"/>
      <c r="E11" s="6"/>
      <c r="F11" s="6"/>
      <c r="G11" s="21"/>
    </row>
    <row r="12" spans="1:7" ht="19.899999999999999" customHeight="1">
      <c r="A12" s="6">
        <v>14</v>
      </c>
      <c r="B12" s="6" t="s">
        <v>17</v>
      </c>
      <c r="C12" s="6">
        <v>4290</v>
      </c>
      <c r="D12" s="6" t="s">
        <v>18</v>
      </c>
      <c r="E12" s="6">
        <v>4224</v>
      </c>
      <c r="F12" s="6" t="str">
        <f>"2144-348-16"</f>
        <v>2144-348-16</v>
      </c>
      <c r="G12" s="21">
        <f>ŠT.14!F8</f>
        <v>0</v>
      </c>
    </row>
    <row r="13" spans="1:7" ht="19.899999999999999" customHeight="1">
      <c r="A13" s="6"/>
      <c r="B13" s="6"/>
      <c r="C13" s="6"/>
      <c r="D13" s="6"/>
      <c r="E13" s="6"/>
      <c r="F13" s="6"/>
      <c r="G13" s="21"/>
    </row>
    <row r="14" spans="1:7" ht="19.899999999999999" customHeight="1">
      <c r="A14" s="6">
        <v>15</v>
      </c>
      <c r="B14" s="6" t="s">
        <v>19</v>
      </c>
      <c r="C14" s="6">
        <v>4290</v>
      </c>
      <c r="D14" s="6" t="s">
        <v>18</v>
      </c>
      <c r="E14" s="6">
        <v>3420</v>
      </c>
      <c r="F14" s="6" t="str">
        <f>"2147-153-6"</f>
        <v>2147-153-6</v>
      </c>
      <c r="G14" s="21">
        <f>ŠT.15!F8</f>
        <v>0</v>
      </c>
    </row>
    <row r="15" spans="1:7" ht="19.899999999999999" customHeight="1">
      <c r="A15" s="6"/>
      <c r="B15" s="6"/>
      <c r="C15" s="6"/>
      <c r="D15" s="6"/>
      <c r="E15" s="6"/>
      <c r="F15" s="6"/>
      <c r="G15" s="21"/>
    </row>
    <row r="16" spans="1:7" ht="27" customHeight="1">
      <c r="A16" s="23"/>
      <c r="B16" s="6" t="s">
        <v>24</v>
      </c>
      <c r="C16" s="23"/>
      <c r="D16" s="24"/>
      <c r="E16" s="23"/>
      <c r="F16" s="25"/>
      <c r="G16" s="26">
        <f>SUM(G4:G15)</f>
        <v>0</v>
      </c>
    </row>
    <row r="24" ht="16.899999999999999" customHeight="1"/>
    <row r="27" ht="18" customHeight="1"/>
    <row r="29" ht="15.6" customHeight="1"/>
    <row r="31" ht="18" customHeight="1"/>
    <row r="41" ht="18" customHeight="1"/>
  </sheetData>
  <sheetProtection selectLockedCells="1" selectUnlockedCells="1"/>
  <pageMargins left="0.75" right="0.75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V257"/>
  <sheetViews>
    <sheetView zoomScaleNormal="100" workbookViewId="0">
      <selection activeCell="B6" sqref="B6"/>
    </sheetView>
  </sheetViews>
  <sheetFormatPr defaultRowHeight="12.75"/>
  <cols>
    <col min="1" max="1" width="3.42578125" customWidth="1"/>
    <col min="2" max="2" width="4.28515625" customWidth="1"/>
    <col min="3" max="3" width="33.85546875" customWidth="1"/>
    <col min="4" max="4" width="7.42578125" customWidth="1"/>
    <col min="5" max="5" width="11.140625" customWidth="1"/>
    <col min="6" max="6" width="10.5703125" customWidth="1"/>
    <col min="7" max="7" width="11.28515625" customWidth="1"/>
    <col min="9" max="9" width="0" hidden="1" customWidth="1"/>
  </cols>
  <sheetData>
    <row r="2" spans="1:11" ht="26.25">
      <c r="B2" s="28" t="s">
        <v>5</v>
      </c>
      <c r="C2" s="28" t="s">
        <v>6</v>
      </c>
      <c r="D2" s="29" t="s">
        <v>7</v>
      </c>
      <c r="E2" s="29" t="s">
        <v>8</v>
      </c>
      <c r="F2" s="29" t="s">
        <v>9</v>
      </c>
      <c r="G2" s="29" t="s">
        <v>10</v>
      </c>
      <c r="H2" s="1"/>
      <c r="I2" s="1"/>
      <c r="J2" s="1"/>
      <c r="K2" s="1"/>
    </row>
    <row r="3" spans="1:11" ht="15">
      <c r="B3" s="6">
        <v>2</v>
      </c>
      <c r="C3" s="6" t="s">
        <v>11</v>
      </c>
      <c r="D3" s="6">
        <v>4270</v>
      </c>
      <c r="E3" s="6" t="s">
        <v>12</v>
      </c>
      <c r="F3" s="6">
        <v>5190</v>
      </c>
      <c r="G3" s="6" t="str">
        <f>"2175-3136-23"</f>
        <v>2175-3136-23</v>
      </c>
      <c r="H3" s="1"/>
      <c r="I3" s="1"/>
      <c r="J3" s="1"/>
      <c r="K3" s="1"/>
    </row>
    <row r="4" spans="1:11" ht="15">
      <c r="B4" s="12"/>
      <c r="C4" s="12" t="s">
        <v>25</v>
      </c>
      <c r="D4" s="12"/>
      <c r="E4" s="12"/>
      <c r="F4" s="12"/>
      <c r="G4" s="12"/>
      <c r="H4" s="1"/>
      <c r="I4" s="1"/>
      <c r="J4" s="1"/>
      <c r="K4" s="1"/>
    </row>
    <row r="5" spans="1:11" ht="15">
      <c r="B5" s="12"/>
      <c r="C5" s="12"/>
      <c r="D5" s="12"/>
      <c r="E5" s="12"/>
      <c r="F5" s="12"/>
      <c r="G5" s="12"/>
      <c r="H5" s="1"/>
      <c r="I5" s="1"/>
      <c r="J5" s="1"/>
      <c r="K5" s="1"/>
    </row>
    <row r="6" spans="1:11" ht="12.75" customHeight="1">
      <c r="B6" s="30"/>
      <c r="C6" s="266" t="s">
        <v>26</v>
      </c>
      <c r="D6" s="266"/>
      <c r="E6" s="266"/>
      <c r="F6" s="266"/>
      <c r="G6" s="266"/>
      <c r="H6" s="31"/>
      <c r="I6" s="31"/>
    </row>
    <row r="7" spans="1:11">
      <c r="B7" s="30"/>
      <c r="C7" s="32"/>
      <c r="D7" s="33"/>
      <c r="E7" s="33"/>
      <c r="F7" s="33"/>
      <c r="G7" s="33"/>
      <c r="H7" s="34"/>
    </row>
    <row r="8" spans="1:11">
      <c r="B8" s="30"/>
      <c r="C8" s="35" t="s">
        <v>27</v>
      </c>
      <c r="D8" s="36"/>
      <c r="E8" s="36"/>
      <c r="F8" s="267">
        <f>+F10+F11+F12</f>
        <v>0</v>
      </c>
      <c r="G8" s="267"/>
      <c r="H8" s="34"/>
    </row>
    <row r="9" spans="1:11">
      <c r="B9" s="30"/>
      <c r="C9" s="31"/>
      <c r="D9" s="33"/>
      <c r="E9" s="33"/>
      <c r="F9" s="37"/>
      <c r="G9" s="38"/>
      <c r="H9" s="34"/>
    </row>
    <row r="10" spans="1:11">
      <c r="B10" s="39" t="s">
        <v>28</v>
      </c>
      <c r="C10" s="40" t="s">
        <v>29</v>
      </c>
      <c r="D10" s="41"/>
      <c r="E10" s="41"/>
      <c r="F10" s="268">
        <f>+G48</f>
        <v>0</v>
      </c>
      <c r="G10" s="268"/>
      <c r="H10" s="34"/>
    </row>
    <row r="11" spans="1:11">
      <c r="B11" s="39" t="s">
        <v>30</v>
      </c>
      <c r="C11" s="40" t="s">
        <v>31</v>
      </c>
      <c r="D11" s="41"/>
      <c r="E11" s="41"/>
      <c r="F11" s="268">
        <f>+G67+G122+G131+G159+G179</f>
        <v>0</v>
      </c>
      <c r="G11" s="268"/>
      <c r="H11" s="34"/>
    </row>
    <row r="12" spans="1:11">
      <c r="B12" s="39" t="s">
        <v>32</v>
      </c>
      <c r="C12" s="40" t="s">
        <v>33</v>
      </c>
      <c r="D12" s="41"/>
      <c r="E12" s="41"/>
      <c r="F12" s="268">
        <f>+G237+G257</f>
        <v>0</v>
      </c>
      <c r="G12" s="268"/>
      <c r="H12" s="34"/>
    </row>
    <row r="14" spans="1:11" ht="36" customHeight="1">
      <c r="A14" s="42"/>
      <c r="B14" s="43"/>
      <c r="C14" s="44"/>
      <c r="D14" s="45" t="s">
        <v>34</v>
      </c>
      <c r="E14" s="46" t="s">
        <v>35</v>
      </c>
      <c r="F14" s="47" t="s">
        <v>36</v>
      </c>
      <c r="G14" s="46" t="s">
        <v>37</v>
      </c>
      <c r="H14" s="48"/>
      <c r="I14" s="49"/>
    </row>
    <row r="15" spans="1:11" ht="15.75">
      <c r="A15" s="50" t="s">
        <v>28</v>
      </c>
      <c r="B15" s="51" t="s">
        <v>29</v>
      </c>
      <c r="C15" s="51"/>
      <c r="D15" s="51"/>
      <c r="E15" s="51"/>
      <c r="F15" s="51"/>
      <c r="G15" s="51"/>
      <c r="H15" s="51"/>
      <c r="I15" s="51"/>
    </row>
    <row r="16" spans="1:11">
      <c r="A16" s="52"/>
      <c r="B16" s="30"/>
      <c r="C16" s="53"/>
      <c r="D16" s="54"/>
      <c r="E16" s="55"/>
      <c r="F16" s="56"/>
      <c r="G16" s="56"/>
      <c r="H16" s="48"/>
      <c r="I16" s="49"/>
    </row>
    <row r="17" spans="1:9">
      <c r="A17" s="52"/>
      <c r="B17" s="57" t="s">
        <v>38</v>
      </c>
      <c r="C17" s="58" t="s">
        <v>39</v>
      </c>
      <c r="D17" s="59"/>
      <c r="E17" s="60"/>
      <c r="F17" s="61"/>
      <c r="G17" s="61"/>
      <c r="H17" s="48"/>
      <c r="I17" s="49"/>
    </row>
    <row r="18" spans="1:9">
      <c r="A18" s="52"/>
      <c r="B18" s="57"/>
      <c r="C18" s="58"/>
      <c r="D18" s="59"/>
      <c r="E18" s="60"/>
      <c r="F18" s="61"/>
      <c r="G18" s="61"/>
      <c r="H18" s="48"/>
      <c r="I18" s="49"/>
    </row>
    <row r="19" spans="1:9" ht="31.5">
      <c r="A19" s="52"/>
      <c r="B19" s="57"/>
      <c r="C19" s="62" t="s">
        <v>40</v>
      </c>
      <c r="D19" s="59"/>
      <c r="E19" s="60"/>
      <c r="F19" s="61"/>
      <c r="G19" s="61"/>
      <c r="H19" s="48"/>
      <c r="I19" s="49"/>
    </row>
    <row r="20" spans="1:9" ht="37.5" customHeight="1">
      <c r="A20" s="63"/>
      <c r="B20" s="64" t="s">
        <v>41</v>
      </c>
      <c r="C20" s="65" t="s">
        <v>42</v>
      </c>
      <c r="D20" s="66"/>
      <c r="E20" s="67"/>
      <c r="F20" s="68"/>
      <c r="G20" s="68"/>
      <c r="H20" s="69"/>
      <c r="I20" s="70"/>
    </row>
    <row r="21" spans="1:9">
      <c r="A21" s="63"/>
      <c r="B21" s="71" t="s">
        <v>43</v>
      </c>
      <c r="C21" s="72" t="s">
        <v>44</v>
      </c>
      <c r="D21" s="66"/>
      <c r="E21" s="67"/>
      <c r="F21" s="68"/>
      <c r="G21" s="68"/>
      <c r="H21" s="69"/>
      <c r="I21" s="70"/>
    </row>
    <row r="22" spans="1:9">
      <c r="A22" s="63"/>
      <c r="B22" s="64" t="s">
        <v>45</v>
      </c>
      <c r="C22" s="73" t="s">
        <v>46</v>
      </c>
      <c r="D22" s="54"/>
      <c r="E22" s="55"/>
      <c r="F22" s="74"/>
      <c r="G22" s="74"/>
      <c r="H22" s="69"/>
      <c r="I22" s="70"/>
    </row>
    <row r="23" spans="1:9" ht="34.5" customHeight="1">
      <c r="A23" s="63"/>
      <c r="B23" s="64" t="s">
        <v>47</v>
      </c>
      <c r="C23" s="65" t="s">
        <v>48</v>
      </c>
      <c r="D23" s="66"/>
      <c r="E23" s="67"/>
      <c r="F23" s="68"/>
      <c r="G23" s="68"/>
      <c r="H23" s="69"/>
      <c r="I23" s="70"/>
    </row>
    <row r="24" spans="1:9" ht="22.5">
      <c r="A24" s="63"/>
      <c r="B24" s="64" t="s">
        <v>49</v>
      </c>
      <c r="C24" s="75" t="s">
        <v>50</v>
      </c>
      <c r="D24" s="66"/>
      <c r="E24" s="67"/>
      <c r="F24" s="68"/>
      <c r="G24" s="68"/>
      <c r="H24" s="69"/>
      <c r="I24" s="70"/>
    </row>
    <row r="25" spans="1:9" ht="39" customHeight="1">
      <c r="A25" s="63"/>
      <c r="B25" s="76" t="s">
        <v>51</v>
      </c>
      <c r="C25" s="75" t="s">
        <v>52</v>
      </c>
      <c r="D25" s="66"/>
      <c r="E25" s="67"/>
      <c r="F25" s="68"/>
      <c r="G25" s="68"/>
      <c r="H25" s="69"/>
      <c r="I25" s="70"/>
    </row>
    <row r="26" spans="1:9" ht="17.25" customHeight="1">
      <c r="A26" s="63"/>
      <c r="B26" s="64" t="s">
        <v>53</v>
      </c>
      <c r="C26" s="65" t="s">
        <v>54</v>
      </c>
      <c r="D26" s="66"/>
      <c r="E26" s="67"/>
      <c r="F26" s="68"/>
      <c r="G26" s="68"/>
      <c r="H26" s="69"/>
      <c r="I26" s="70"/>
    </row>
    <row r="27" spans="1:9">
      <c r="A27" s="77"/>
      <c r="B27" s="30"/>
      <c r="C27" s="53"/>
      <c r="D27" s="54"/>
      <c r="E27" s="55"/>
      <c r="F27" s="78"/>
      <c r="G27" s="56"/>
      <c r="H27" s="48"/>
      <c r="I27" s="49"/>
    </row>
    <row r="28" spans="1:9" ht="39.75" customHeight="1">
      <c r="A28" s="77"/>
      <c r="B28" s="30" t="s">
        <v>41</v>
      </c>
      <c r="C28" s="31" t="s">
        <v>55</v>
      </c>
      <c r="D28" s="79" t="s">
        <v>56</v>
      </c>
      <c r="E28" s="80">
        <v>1</v>
      </c>
      <c r="F28" s="81"/>
      <c r="G28" s="82">
        <f>+F28*E28</f>
        <v>0</v>
      </c>
      <c r="H28" s="48"/>
      <c r="I28" s="49"/>
    </row>
    <row r="29" spans="1:9">
      <c r="A29" s="77"/>
      <c r="B29" s="30"/>
      <c r="C29" s="83"/>
      <c r="D29" s="84"/>
      <c r="E29" s="80"/>
      <c r="F29" s="81"/>
      <c r="G29" s="82"/>
      <c r="H29" s="48"/>
      <c r="I29" s="49"/>
    </row>
    <row r="30" spans="1:9" ht="16.5" customHeight="1">
      <c r="A30" s="77"/>
      <c r="B30" s="30" t="s">
        <v>43</v>
      </c>
      <c r="C30" s="83" t="s">
        <v>57</v>
      </c>
      <c r="D30" s="84" t="s">
        <v>58</v>
      </c>
      <c r="E30" s="80">
        <v>0</v>
      </c>
      <c r="F30" s="81"/>
      <c r="G30" s="82">
        <f>+F30*E30</f>
        <v>0</v>
      </c>
      <c r="H30" s="48"/>
      <c r="I30" s="49"/>
    </row>
    <row r="31" spans="1:9">
      <c r="A31" s="77"/>
      <c r="B31" s="85"/>
      <c r="C31" s="86"/>
      <c r="D31" s="84"/>
      <c r="E31" s="80"/>
      <c r="F31" s="81"/>
      <c r="G31" s="82"/>
      <c r="H31" s="48"/>
      <c r="I31" s="49"/>
    </row>
    <row r="32" spans="1:9" ht="28.5" customHeight="1">
      <c r="A32" s="77"/>
      <c r="B32" s="30" t="s">
        <v>53</v>
      </c>
      <c r="C32" s="83" t="s">
        <v>59</v>
      </c>
      <c r="D32" s="84" t="s">
        <v>60</v>
      </c>
      <c r="E32" s="80">
        <v>18</v>
      </c>
      <c r="F32" s="87"/>
      <c r="G32" s="82">
        <f>+F32*E32</f>
        <v>0</v>
      </c>
      <c r="H32" s="48"/>
      <c r="I32" s="49"/>
    </row>
    <row r="33" spans="1:9">
      <c r="A33" s="77"/>
      <c r="B33" s="30"/>
      <c r="C33" s="86"/>
      <c r="D33" s="84"/>
      <c r="E33" s="80"/>
      <c r="F33" s="87"/>
      <c r="G33" s="82"/>
      <c r="H33" s="48"/>
      <c r="I33" s="49"/>
    </row>
    <row r="34" spans="1:9" ht="27.75" customHeight="1">
      <c r="A34" s="77"/>
      <c r="B34" s="30" t="s">
        <v>61</v>
      </c>
      <c r="C34" s="83" t="s">
        <v>62</v>
      </c>
      <c r="D34" s="84" t="s">
        <v>60</v>
      </c>
      <c r="E34" s="80">
        <v>4.8</v>
      </c>
      <c r="F34" s="87"/>
      <c r="G34" s="82">
        <f>+F34*E34</f>
        <v>0</v>
      </c>
      <c r="H34" s="48"/>
      <c r="I34" s="49"/>
    </row>
    <row r="35" spans="1:9">
      <c r="A35" s="77"/>
      <c r="B35" s="30"/>
      <c r="C35" s="83"/>
      <c r="D35" s="84"/>
      <c r="E35" s="80"/>
      <c r="F35" s="87"/>
      <c r="G35" s="82"/>
      <c r="H35" s="48"/>
      <c r="I35" s="49"/>
    </row>
    <row r="36" spans="1:9" ht="24.75" customHeight="1">
      <c r="A36" s="77"/>
      <c r="B36" s="30" t="s">
        <v>63</v>
      </c>
      <c r="C36" s="83" t="s">
        <v>64</v>
      </c>
      <c r="D36" s="84" t="s">
        <v>60</v>
      </c>
      <c r="E36" s="80">
        <v>0</v>
      </c>
      <c r="F36" s="87"/>
      <c r="G36" s="82">
        <f>+F36*E36</f>
        <v>0</v>
      </c>
      <c r="H36" s="48"/>
      <c r="I36" s="49"/>
    </row>
    <row r="37" spans="1:9">
      <c r="A37" s="77"/>
      <c r="B37" s="30"/>
      <c r="C37" s="83"/>
      <c r="D37" s="84"/>
      <c r="E37" s="80"/>
      <c r="F37" s="87"/>
      <c r="G37" s="82"/>
      <c r="H37" s="48"/>
      <c r="I37" s="49"/>
    </row>
    <row r="38" spans="1:9" ht="27" customHeight="1">
      <c r="A38" s="77"/>
      <c r="B38" s="30" t="s">
        <v>65</v>
      </c>
      <c r="C38" s="83" t="s">
        <v>66</v>
      </c>
      <c r="D38" s="88" t="s">
        <v>67</v>
      </c>
      <c r="E38" s="80">
        <v>4</v>
      </c>
      <c r="F38" s="87"/>
      <c r="G38" s="82">
        <f>+F38*E38</f>
        <v>0</v>
      </c>
      <c r="H38" s="48"/>
      <c r="I38" s="49"/>
    </row>
    <row r="39" spans="1:9" ht="14.25" customHeight="1">
      <c r="A39" s="77"/>
      <c r="B39" s="30"/>
      <c r="C39" s="83"/>
      <c r="D39" s="88"/>
      <c r="E39" s="80"/>
      <c r="F39" s="87"/>
      <c r="G39" s="82"/>
      <c r="H39" s="48"/>
      <c r="I39" s="49"/>
    </row>
    <row r="40" spans="1:9" ht="28.5" customHeight="1">
      <c r="A40" s="77"/>
      <c r="B40" s="30" t="s">
        <v>68</v>
      </c>
      <c r="C40" s="83" t="s">
        <v>69</v>
      </c>
      <c r="D40" s="88" t="s">
        <v>67</v>
      </c>
      <c r="E40" s="80">
        <v>0</v>
      </c>
      <c r="F40" s="87"/>
      <c r="G40" s="82">
        <f>+F40*E40</f>
        <v>0</v>
      </c>
      <c r="H40" s="48"/>
      <c r="I40" s="49"/>
    </row>
    <row r="41" spans="1:9" ht="15.75" customHeight="1">
      <c r="A41" s="77"/>
      <c r="B41" s="30"/>
      <c r="C41" s="83"/>
      <c r="D41" s="88"/>
      <c r="E41" s="80"/>
      <c r="F41" s="87"/>
      <c r="G41" s="82"/>
      <c r="H41" s="48"/>
      <c r="I41" s="49"/>
    </row>
    <row r="42" spans="1:9" ht="28.5" customHeight="1">
      <c r="A42" s="77"/>
      <c r="B42" s="30" t="s">
        <v>70</v>
      </c>
      <c r="C42" s="83" t="s">
        <v>71</v>
      </c>
      <c r="D42" s="84" t="s">
        <v>60</v>
      </c>
      <c r="E42" s="80">
        <v>0</v>
      </c>
      <c r="F42" s="87"/>
      <c r="G42" s="82">
        <f>+F42*E42</f>
        <v>0</v>
      </c>
      <c r="H42" s="48"/>
      <c r="I42" s="49"/>
    </row>
    <row r="43" spans="1:9" ht="14.25" customHeight="1">
      <c r="A43" s="77"/>
      <c r="B43" s="30"/>
      <c r="C43" s="83"/>
      <c r="D43" s="84"/>
      <c r="E43" s="80"/>
      <c r="F43" s="87"/>
      <c r="G43" s="82"/>
      <c r="H43" s="48"/>
      <c r="I43" s="49"/>
    </row>
    <row r="44" spans="1:9" ht="37.5" customHeight="1">
      <c r="A44" s="77"/>
      <c r="B44" s="30" t="s">
        <v>72</v>
      </c>
      <c r="C44" s="83" t="s">
        <v>73</v>
      </c>
      <c r="D44" s="79" t="s">
        <v>56</v>
      </c>
      <c r="E44" s="80">
        <v>0</v>
      </c>
      <c r="F44" s="81"/>
      <c r="G44" s="82">
        <f>+F44*E44</f>
        <v>0</v>
      </c>
      <c r="H44" s="48"/>
      <c r="I44" s="49"/>
    </row>
    <row r="45" spans="1:9" ht="14.25" customHeight="1">
      <c r="A45" s="77"/>
      <c r="B45" s="30"/>
      <c r="C45" s="86"/>
      <c r="D45" s="88"/>
      <c r="E45" s="80"/>
      <c r="F45" s="87"/>
      <c r="G45" s="82"/>
      <c r="H45" s="48"/>
      <c r="I45" s="49"/>
    </row>
    <row r="46" spans="1:9" ht="24.75" customHeight="1">
      <c r="A46" s="77"/>
      <c r="B46" s="30" t="s">
        <v>74</v>
      </c>
      <c r="C46" s="83" t="s">
        <v>75</v>
      </c>
      <c r="D46" s="88" t="s">
        <v>67</v>
      </c>
      <c r="E46" s="80">
        <v>10</v>
      </c>
      <c r="F46" s="87"/>
      <c r="G46" s="82">
        <f>+F46*E46</f>
        <v>0</v>
      </c>
      <c r="H46" s="48"/>
      <c r="I46" s="49"/>
    </row>
    <row r="47" spans="1:9">
      <c r="A47" s="77"/>
      <c r="B47" s="30"/>
      <c r="C47" s="53"/>
      <c r="D47" s="89"/>
      <c r="E47" s="90" t="e">
        <f>SUM(#REF!)</f>
        <v>#REF!</v>
      </c>
      <c r="F47" s="91"/>
      <c r="G47" s="92"/>
      <c r="H47" s="48"/>
      <c r="I47" s="49"/>
    </row>
    <row r="48" spans="1:9" ht="36.75" customHeight="1">
      <c r="A48" s="42"/>
      <c r="B48" s="93"/>
      <c r="C48" s="94" t="s">
        <v>76</v>
      </c>
      <c r="D48" s="95"/>
      <c r="E48" s="96"/>
      <c r="F48" s="97"/>
      <c r="G48" s="98">
        <f>SUM(G28:G47)</f>
        <v>0</v>
      </c>
      <c r="H48" s="48"/>
      <c r="I48" s="49"/>
    </row>
    <row r="49" spans="1:9">
      <c r="A49" s="77"/>
      <c r="B49" s="99"/>
      <c r="C49" s="83"/>
      <c r="D49" s="54"/>
      <c r="E49" s="55"/>
      <c r="F49" s="78"/>
      <c r="G49" s="56"/>
      <c r="H49" s="48"/>
      <c r="I49" s="49"/>
    </row>
    <row r="50" spans="1:9" ht="15.75">
      <c r="A50" s="50" t="s">
        <v>77</v>
      </c>
      <c r="B50" s="51" t="s">
        <v>78</v>
      </c>
      <c r="C50" s="51"/>
      <c r="D50" s="51"/>
      <c r="E50" s="51"/>
      <c r="F50" s="51"/>
      <c r="G50" s="51"/>
      <c r="H50" s="51"/>
      <c r="I50" s="51"/>
    </row>
    <row r="51" spans="1:9" ht="24">
      <c r="A51" s="77"/>
      <c r="B51" s="30"/>
      <c r="C51" s="53"/>
      <c r="D51" s="45" t="s">
        <v>34</v>
      </c>
      <c r="E51" s="46" t="s">
        <v>35</v>
      </c>
      <c r="F51" s="47" t="s">
        <v>36</v>
      </c>
      <c r="G51" s="46" t="s">
        <v>37</v>
      </c>
      <c r="H51" s="100"/>
      <c r="I51" s="101"/>
    </row>
    <row r="52" spans="1:9">
      <c r="A52" s="52"/>
      <c r="B52" s="57" t="s">
        <v>79</v>
      </c>
      <c r="C52" s="58" t="s">
        <v>80</v>
      </c>
      <c r="D52" s="102"/>
      <c r="E52" s="60"/>
      <c r="F52" s="59"/>
      <c r="G52" s="103"/>
      <c r="H52" s="100"/>
      <c r="I52" s="49"/>
    </row>
    <row r="53" spans="1:9">
      <c r="A53" s="77"/>
      <c r="B53" s="104"/>
      <c r="C53" s="105"/>
      <c r="D53" s="106"/>
      <c r="E53" s="107"/>
      <c r="F53" s="108"/>
      <c r="G53" s="109"/>
      <c r="H53" s="100"/>
      <c r="I53" s="49"/>
    </row>
    <row r="54" spans="1:9" ht="29.25" customHeight="1">
      <c r="A54" s="77"/>
      <c r="B54" s="57" t="s">
        <v>41</v>
      </c>
      <c r="C54" s="110" t="s">
        <v>81</v>
      </c>
      <c r="D54" s="84" t="s">
        <v>60</v>
      </c>
      <c r="E54" s="111">
        <v>70</v>
      </c>
      <c r="F54" s="112"/>
      <c r="G54" s="113">
        <f>+F54*E54</f>
        <v>0</v>
      </c>
      <c r="H54" s="100"/>
      <c r="I54" s="49"/>
    </row>
    <row r="55" spans="1:9">
      <c r="A55" s="77"/>
      <c r="B55" s="104"/>
      <c r="C55" s="105"/>
      <c r="D55" s="84"/>
      <c r="E55" s="111"/>
      <c r="F55" s="112"/>
      <c r="G55" s="113"/>
      <c r="H55" s="100"/>
      <c r="I55" s="49"/>
    </row>
    <row r="56" spans="1:9" ht="24.75" customHeight="1">
      <c r="A56" s="77"/>
      <c r="B56" s="104" t="s">
        <v>43</v>
      </c>
      <c r="C56" s="105" t="s">
        <v>82</v>
      </c>
      <c r="D56" s="84" t="s">
        <v>60</v>
      </c>
      <c r="E56" s="111">
        <v>70</v>
      </c>
      <c r="F56" s="112"/>
      <c r="G56" s="113">
        <f>+F56*E56</f>
        <v>0</v>
      </c>
      <c r="H56" s="100"/>
      <c r="I56" s="49"/>
    </row>
    <row r="57" spans="1:9">
      <c r="A57" s="77"/>
      <c r="B57" s="114"/>
      <c r="C57" s="105"/>
      <c r="D57" s="115"/>
      <c r="E57" s="111"/>
      <c r="F57" s="116"/>
      <c r="G57" s="113"/>
      <c r="H57" s="117"/>
      <c r="I57" s="49"/>
    </row>
    <row r="58" spans="1:9" ht="26.25" customHeight="1">
      <c r="A58" s="77"/>
      <c r="B58" s="104" t="s">
        <v>53</v>
      </c>
      <c r="C58" s="105" t="s">
        <v>83</v>
      </c>
      <c r="D58" s="84" t="s">
        <v>58</v>
      </c>
      <c r="E58" s="111">
        <v>67</v>
      </c>
      <c r="F58" s="112"/>
      <c r="G58" s="113">
        <f>+F58*E58</f>
        <v>0</v>
      </c>
      <c r="H58" s="117"/>
      <c r="I58" s="49"/>
    </row>
    <row r="59" spans="1:9">
      <c r="A59" s="77"/>
      <c r="B59" s="85"/>
      <c r="C59" s="86"/>
      <c r="D59" s="84"/>
      <c r="E59" s="111"/>
      <c r="F59" s="112"/>
      <c r="G59" s="113"/>
      <c r="H59" s="117"/>
      <c r="I59" s="49"/>
    </row>
    <row r="60" spans="1:9" ht="63.75">
      <c r="A60" s="77"/>
      <c r="B60" s="104" t="s">
        <v>61</v>
      </c>
      <c r="C60" s="83" t="s">
        <v>84</v>
      </c>
      <c r="D60" s="84" t="s">
        <v>60</v>
      </c>
      <c r="E60" s="111">
        <v>0</v>
      </c>
      <c r="F60" s="112"/>
      <c r="G60" s="113">
        <f>+F60*E60</f>
        <v>0</v>
      </c>
      <c r="H60" s="100"/>
      <c r="I60" s="101"/>
    </row>
    <row r="61" spans="1:9">
      <c r="A61" s="77"/>
      <c r="B61" s="104"/>
      <c r="C61" s="83"/>
      <c r="D61" s="84"/>
      <c r="E61" s="111"/>
      <c r="F61" s="112"/>
      <c r="G61" s="113"/>
      <c r="H61" s="100"/>
      <c r="I61" s="101"/>
    </row>
    <row r="62" spans="1:9" ht="54.75" customHeight="1">
      <c r="A62" s="77"/>
      <c r="B62" s="104" t="s">
        <v>63</v>
      </c>
      <c r="C62" s="118" t="s">
        <v>85</v>
      </c>
      <c r="D62" s="84" t="s">
        <v>60</v>
      </c>
      <c r="E62" s="111">
        <v>0</v>
      </c>
      <c r="F62" s="112"/>
      <c r="G62" s="113">
        <f>+F62*E62</f>
        <v>0</v>
      </c>
      <c r="H62" s="100"/>
      <c r="I62" s="101"/>
    </row>
    <row r="63" spans="1:9">
      <c r="A63" s="77"/>
      <c r="B63" s="85"/>
      <c r="C63" s="86"/>
      <c r="D63" s="84"/>
      <c r="E63" s="111"/>
      <c r="F63" s="112"/>
      <c r="G63" s="113"/>
      <c r="H63" s="119"/>
      <c r="I63" s="120"/>
    </row>
    <row r="64" spans="1:9" ht="27" customHeight="1">
      <c r="A64" s="77"/>
      <c r="B64" s="104" t="s">
        <v>65</v>
      </c>
      <c r="C64" s="105" t="s">
        <v>86</v>
      </c>
      <c r="D64" s="84"/>
      <c r="E64" s="121"/>
      <c r="F64" s="81"/>
      <c r="G64" s="82"/>
      <c r="H64" s="119"/>
      <c r="I64" s="120"/>
    </row>
    <row r="65" spans="1:9">
      <c r="A65" s="77"/>
      <c r="B65" s="85" t="s">
        <v>87</v>
      </c>
      <c r="C65" s="86" t="s">
        <v>37</v>
      </c>
      <c r="D65" s="84" t="s">
        <v>58</v>
      </c>
      <c r="E65" s="111">
        <v>3</v>
      </c>
      <c r="F65" s="112"/>
      <c r="G65" s="113">
        <f>+F65*E65</f>
        <v>0</v>
      </c>
      <c r="H65" s="119"/>
      <c r="I65" s="120"/>
    </row>
    <row r="66" spans="1:9">
      <c r="A66" s="77"/>
      <c r="B66" s="104"/>
      <c r="C66" s="105"/>
      <c r="D66" s="122"/>
      <c r="E66" s="123"/>
      <c r="F66" s="124"/>
      <c r="G66" s="113"/>
      <c r="H66" s="119"/>
      <c r="I66" s="120"/>
    </row>
    <row r="67" spans="1:9">
      <c r="A67" s="77"/>
      <c r="B67" s="30"/>
      <c r="C67" s="94" t="s">
        <v>88</v>
      </c>
      <c r="D67" s="95"/>
      <c r="E67" s="96"/>
      <c r="F67" s="125"/>
      <c r="G67" s="98">
        <f>SUM(G54:G66)</f>
        <v>0</v>
      </c>
      <c r="H67" s="119"/>
      <c r="I67" s="120"/>
    </row>
    <row r="68" spans="1:9">
      <c r="A68" s="77"/>
      <c r="B68" s="126"/>
      <c r="C68" s="127"/>
      <c r="D68" s="128"/>
      <c r="E68" s="129"/>
      <c r="F68" s="103"/>
      <c r="G68" s="103"/>
      <c r="H68" s="119"/>
      <c r="I68" s="120"/>
    </row>
    <row r="69" spans="1:9">
      <c r="A69" s="77"/>
      <c r="B69" s="126"/>
      <c r="C69" s="127"/>
      <c r="D69" s="130"/>
      <c r="E69" s="129"/>
      <c r="F69" s="103"/>
      <c r="G69" s="103"/>
      <c r="H69" s="119"/>
      <c r="I69" s="120"/>
    </row>
    <row r="70" spans="1:9" ht="24">
      <c r="A70" s="77"/>
      <c r="B70" s="30"/>
      <c r="C70" s="53"/>
      <c r="D70" s="45" t="s">
        <v>34</v>
      </c>
      <c r="E70" s="46" t="s">
        <v>35</v>
      </c>
      <c r="F70" s="47" t="s">
        <v>36</v>
      </c>
      <c r="G70" s="46" t="s">
        <v>37</v>
      </c>
      <c r="H70" s="48"/>
      <c r="I70" s="49"/>
    </row>
    <row r="71" spans="1:9">
      <c r="A71" s="52"/>
      <c r="B71" s="57" t="s">
        <v>89</v>
      </c>
      <c r="C71" s="58" t="s">
        <v>90</v>
      </c>
      <c r="D71" s="102"/>
      <c r="E71" s="60"/>
      <c r="F71" s="61"/>
      <c r="G71" s="131"/>
      <c r="H71" s="132"/>
      <c r="I71" s="101"/>
    </row>
    <row r="72" spans="1:9">
      <c r="A72" s="77"/>
      <c r="B72" s="30"/>
      <c r="C72" s="53"/>
      <c r="D72" s="54"/>
      <c r="E72" s="55"/>
      <c r="F72" s="56"/>
      <c r="G72" s="133"/>
      <c r="H72" s="48"/>
      <c r="I72" s="49"/>
    </row>
    <row r="73" spans="1:9">
      <c r="A73" s="77"/>
      <c r="B73" s="134"/>
      <c r="C73" s="135" t="s">
        <v>91</v>
      </c>
      <c r="D73" s="54"/>
      <c r="E73" s="55"/>
      <c r="F73" s="56"/>
      <c r="G73" s="133"/>
      <c r="H73" s="48"/>
      <c r="I73" s="49"/>
    </row>
    <row r="74" spans="1:9" ht="46.5" customHeight="1">
      <c r="A74" s="77"/>
      <c r="B74" s="71" t="s">
        <v>41</v>
      </c>
      <c r="C74" s="65" t="s">
        <v>92</v>
      </c>
      <c r="D74" s="54"/>
      <c r="E74" s="55"/>
      <c r="F74" s="56"/>
      <c r="G74" s="133"/>
      <c r="H74" s="136"/>
      <c r="I74" s="137"/>
    </row>
    <row r="75" spans="1:9">
      <c r="A75" s="77"/>
      <c r="B75" s="71" t="s">
        <v>43</v>
      </c>
      <c r="C75" s="72" t="s">
        <v>44</v>
      </c>
      <c r="D75" s="54"/>
      <c r="E75" s="55"/>
      <c r="F75" s="56"/>
      <c r="G75" s="133"/>
      <c r="H75" s="119"/>
      <c r="I75" s="120"/>
    </row>
    <row r="76" spans="1:9" ht="22.5">
      <c r="A76" s="77"/>
      <c r="B76" s="71" t="s">
        <v>45</v>
      </c>
      <c r="C76" s="65" t="s">
        <v>93</v>
      </c>
      <c r="D76" s="54"/>
      <c r="E76" s="55"/>
      <c r="F76" s="56"/>
      <c r="G76" s="133"/>
      <c r="H76" s="119"/>
      <c r="I76" s="120"/>
    </row>
    <row r="77" spans="1:9" ht="11.25" customHeight="1">
      <c r="A77" s="77"/>
      <c r="B77" s="71" t="s">
        <v>47</v>
      </c>
      <c r="C77" s="65" t="s">
        <v>94</v>
      </c>
      <c r="D77" s="54"/>
      <c r="E77" s="55"/>
      <c r="F77" s="56"/>
      <c r="G77" s="133"/>
      <c r="H77" s="119"/>
      <c r="I77" s="120"/>
    </row>
    <row r="78" spans="1:9">
      <c r="A78" s="77"/>
      <c r="B78" s="71" t="s">
        <v>49</v>
      </c>
      <c r="C78" s="65" t="s">
        <v>95</v>
      </c>
      <c r="D78" s="54"/>
      <c r="E78" s="55"/>
      <c r="F78" s="56"/>
      <c r="G78" s="133"/>
      <c r="H78" s="119"/>
      <c r="I78" s="120"/>
    </row>
    <row r="79" spans="1:9" ht="23.25" customHeight="1">
      <c r="A79" s="77"/>
      <c r="B79" s="71" t="s">
        <v>51</v>
      </c>
      <c r="C79" s="65" t="s">
        <v>96</v>
      </c>
      <c r="D79" s="54"/>
      <c r="E79" s="55"/>
      <c r="F79" s="56"/>
      <c r="G79" s="133"/>
      <c r="H79" s="119"/>
      <c r="I79" s="120"/>
    </row>
    <row r="80" spans="1:9" ht="23.25" customHeight="1">
      <c r="A80" s="77"/>
      <c r="B80" s="71" t="s">
        <v>97</v>
      </c>
      <c r="C80" s="65" t="s">
        <v>98</v>
      </c>
      <c r="D80" s="54"/>
      <c r="E80" s="55"/>
      <c r="F80" s="56"/>
      <c r="G80" s="133"/>
      <c r="H80" s="119"/>
      <c r="I80" s="120"/>
    </row>
    <row r="81" spans="1:9" ht="81" customHeight="1">
      <c r="A81" s="77"/>
      <c r="B81" s="71" t="s">
        <v>99</v>
      </c>
      <c r="C81" s="65" t="s">
        <v>100</v>
      </c>
      <c r="D81" s="54"/>
      <c r="E81" s="55"/>
      <c r="F81" s="56"/>
      <c r="G81" s="133"/>
      <c r="H81" s="119"/>
      <c r="I81" s="120"/>
    </row>
    <row r="82" spans="1:9" ht="22.5">
      <c r="A82" s="77"/>
      <c r="B82" s="71" t="s">
        <v>101</v>
      </c>
      <c r="C82" s="65" t="s">
        <v>102</v>
      </c>
      <c r="D82" s="54"/>
      <c r="E82" s="55"/>
      <c r="F82" s="56"/>
      <c r="G82" s="133"/>
      <c r="H82" s="119"/>
      <c r="I82" s="120"/>
    </row>
    <row r="83" spans="1:9" ht="58.5" customHeight="1">
      <c r="A83" s="77"/>
      <c r="B83" s="71" t="s">
        <v>103</v>
      </c>
      <c r="C83" s="65" t="s">
        <v>104</v>
      </c>
      <c r="D83" s="54"/>
      <c r="E83" s="55"/>
      <c r="F83" s="56"/>
      <c r="G83" s="133"/>
      <c r="H83" s="119"/>
      <c r="I83" s="120"/>
    </row>
    <row r="84" spans="1:9" ht="59.25" customHeight="1">
      <c r="A84" s="77"/>
      <c r="B84" s="71" t="s">
        <v>53</v>
      </c>
      <c r="C84" s="65" t="s">
        <v>105</v>
      </c>
      <c r="D84" s="54"/>
      <c r="E84" s="55"/>
      <c r="F84" s="56"/>
      <c r="G84" s="133"/>
      <c r="H84" s="119"/>
      <c r="I84" s="120"/>
    </row>
    <row r="85" spans="1:9" ht="92.25" customHeight="1">
      <c r="A85" s="77"/>
      <c r="B85" s="99" t="s">
        <v>106</v>
      </c>
      <c r="C85" s="138" t="s">
        <v>107</v>
      </c>
      <c r="D85" s="84" t="s">
        <v>56</v>
      </c>
      <c r="E85" s="121">
        <v>0</v>
      </c>
      <c r="F85" s="139"/>
      <c r="G85" s="140">
        <f>+F85*E85</f>
        <v>0</v>
      </c>
      <c r="H85" s="119"/>
      <c r="I85" s="120"/>
    </row>
    <row r="86" spans="1:9">
      <c r="A86" s="77"/>
      <c r="B86" s="30"/>
      <c r="C86" s="53"/>
      <c r="D86" s="54"/>
      <c r="E86" s="55"/>
      <c r="F86" s="56"/>
      <c r="G86" s="133"/>
      <c r="H86" s="119"/>
      <c r="I86" s="120"/>
    </row>
    <row r="87" spans="1:9" ht="43.5" customHeight="1">
      <c r="A87" s="77"/>
      <c r="B87" s="99" t="s">
        <v>41</v>
      </c>
      <c r="C87" s="83" t="s">
        <v>108</v>
      </c>
      <c r="D87" s="84" t="s">
        <v>56</v>
      </c>
      <c r="E87" s="121">
        <v>0</v>
      </c>
      <c r="F87" s="139"/>
      <c r="G87" s="140">
        <f>+F87*E87</f>
        <v>0</v>
      </c>
      <c r="H87" s="119"/>
      <c r="I87" s="120"/>
    </row>
    <row r="88" spans="1:9" ht="24.75" customHeight="1">
      <c r="A88" s="77"/>
      <c r="B88" s="99"/>
      <c r="C88" s="83" t="s">
        <v>109</v>
      </c>
      <c r="D88" s="84"/>
      <c r="E88" s="121"/>
      <c r="F88" s="141"/>
      <c r="G88" s="140"/>
      <c r="H88" s="119"/>
      <c r="I88" s="120"/>
    </row>
    <row r="89" spans="1:9">
      <c r="A89" s="77"/>
      <c r="B89" s="142" t="s">
        <v>87</v>
      </c>
      <c r="C89" s="83" t="s">
        <v>110</v>
      </c>
      <c r="D89" s="84"/>
      <c r="E89" s="121"/>
      <c r="F89" s="141"/>
      <c r="G89" s="140"/>
      <c r="H89" s="119"/>
      <c r="I89" s="120"/>
    </row>
    <row r="90" spans="1:9" ht="12.75" customHeight="1">
      <c r="A90" s="77"/>
      <c r="B90" s="99"/>
      <c r="C90" s="83" t="s">
        <v>111</v>
      </c>
      <c r="D90" s="84"/>
      <c r="E90" s="121"/>
      <c r="F90" s="141"/>
      <c r="G90" s="140"/>
      <c r="H90" s="119"/>
      <c r="I90" s="120"/>
    </row>
    <row r="91" spans="1:9" ht="26.25" customHeight="1">
      <c r="A91" s="77"/>
      <c r="B91" s="99"/>
      <c r="C91" s="83" t="s">
        <v>112</v>
      </c>
      <c r="D91" s="84"/>
      <c r="E91" s="121"/>
      <c r="F91" s="141"/>
      <c r="G91" s="140"/>
      <c r="H91" s="119"/>
      <c r="I91" s="120"/>
    </row>
    <row r="92" spans="1:9" ht="37.5" customHeight="1">
      <c r="A92" s="77"/>
      <c r="B92" s="99"/>
      <c r="C92" s="83" t="s">
        <v>113</v>
      </c>
      <c r="D92" s="84"/>
      <c r="E92" s="121"/>
      <c r="F92" s="141"/>
      <c r="G92" s="140"/>
      <c r="H92" s="119"/>
      <c r="I92" s="120"/>
    </row>
    <row r="93" spans="1:9" ht="15" customHeight="1">
      <c r="A93" s="77"/>
      <c r="B93" s="99"/>
      <c r="C93" s="83" t="s">
        <v>114</v>
      </c>
      <c r="D93" s="84"/>
      <c r="E93" s="121"/>
      <c r="F93" s="141"/>
      <c r="G93" s="140"/>
      <c r="H93" s="119"/>
      <c r="I93" s="120"/>
    </row>
    <row r="94" spans="1:9" ht="12.75" customHeight="1">
      <c r="A94" s="77"/>
      <c r="B94" s="142" t="s">
        <v>115</v>
      </c>
      <c r="C94" s="83" t="s">
        <v>116</v>
      </c>
      <c r="D94" s="84"/>
      <c r="E94" s="121"/>
      <c r="F94" s="141"/>
      <c r="G94" s="140"/>
      <c r="H94" s="119"/>
      <c r="I94" s="120"/>
    </row>
    <row r="95" spans="1:9" ht="25.5" customHeight="1">
      <c r="A95" s="77"/>
      <c r="B95" s="99"/>
      <c r="C95" s="83" t="s">
        <v>117</v>
      </c>
      <c r="D95" s="84"/>
      <c r="E95" s="121"/>
      <c r="F95" s="141"/>
      <c r="G95" s="140"/>
      <c r="H95" s="119"/>
      <c r="I95" s="120"/>
    </row>
    <row r="96" spans="1:9" ht="69.75" customHeight="1">
      <c r="A96" s="77"/>
      <c r="B96" s="99"/>
      <c r="C96" s="83" t="s">
        <v>118</v>
      </c>
      <c r="D96" s="84"/>
      <c r="E96" s="121"/>
      <c r="F96" s="141"/>
      <c r="G96" s="140"/>
      <c r="H96" s="119"/>
      <c r="I96" s="120"/>
    </row>
    <row r="97" spans="1:9">
      <c r="A97" s="77"/>
      <c r="B97" s="99"/>
      <c r="C97" s="83" t="s">
        <v>119</v>
      </c>
      <c r="D97" s="84"/>
      <c r="E97" s="121"/>
      <c r="F97" s="141"/>
      <c r="G97" s="140"/>
      <c r="H97" s="119"/>
      <c r="I97" s="120"/>
    </row>
    <row r="98" spans="1:9" ht="28.5" customHeight="1">
      <c r="A98" s="77"/>
      <c r="B98" s="99"/>
      <c r="C98" s="83" t="s">
        <v>120</v>
      </c>
      <c r="D98" s="84"/>
      <c r="E98" s="121"/>
      <c r="F98" s="141"/>
      <c r="G98" s="140"/>
      <c r="H98" s="119"/>
      <c r="I98" s="120"/>
    </row>
    <row r="99" spans="1:9" ht="12.75" customHeight="1">
      <c r="A99" s="77"/>
      <c r="B99" s="99"/>
      <c r="C99" s="83" t="s">
        <v>121</v>
      </c>
      <c r="D99" s="84"/>
      <c r="E99" s="121"/>
      <c r="F99" s="141"/>
      <c r="G99" s="140"/>
      <c r="H99" s="119"/>
      <c r="I99" s="120"/>
    </row>
    <row r="100" spans="1:9">
      <c r="A100" s="77"/>
      <c r="B100" s="142" t="s">
        <v>122</v>
      </c>
      <c r="C100" s="83" t="s">
        <v>123</v>
      </c>
      <c r="D100" s="79"/>
      <c r="E100" s="121"/>
      <c r="F100" s="141"/>
      <c r="G100" s="140"/>
      <c r="H100" s="119"/>
      <c r="I100" s="120"/>
    </row>
    <row r="101" spans="1:9" ht="15" customHeight="1">
      <c r="A101" s="77"/>
      <c r="B101" s="99"/>
      <c r="C101" s="83" t="s">
        <v>124</v>
      </c>
      <c r="D101" s="79"/>
      <c r="E101" s="121"/>
      <c r="F101" s="141"/>
      <c r="G101" s="140"/>
      <c r="H101" s="119"/>
      <c r="I101" s="120"/>
    </row>
    <row r="102" spans="1:9" ht="12.75" customHeight="1">
      <c r="A102" s="77"/>
      <c r="B102" s="99"/>
      <c r="C102" s="83" t="s">
        <v>125</v>
      </c>
      <c r="D102" s="79"/>
      <c r="E102" s="121"/>
      <c r="F102" s="141"/>
      <c r="G102" s="140"/>
      <c r="H102" s="119"/>
      <c r="I102" s="120"/>
    </row>
    <row r="103" spans="1:9" ht="12.75" customHeight="1">
      <c r="A103" s="77"/>
      <c r="B103" s="99"/>
      <c r="C103" s="83" t="s">
        <v>126</v>
      </c>
      <c r="D103" s="79"/>
      <c r="E103" s="121"/>
      <c r="F103" s="141"/>
      <c r="G103" s="140"/>
      <c r="H103" s="119"/>
      <c r="I103" s="120"/>
    </row>
    <row r="104" spans="1:9" ht="15" customHeight="1">
      <c r="A104" s="77"/>
      <c r="B104" s="142" t="s">
        <v>127</v>
      </c>
      <c r="C104" s="83" t="s">
        <v>128</v>
      </c>
      <c r="D104" s="79"/>
      <c r="E104" s="121"/>
      <c r="F104" s="141"/>
      <c r="G104" s="140"/>
      <c r="H104" s="119"/>
      <c r="I104" s="120"/>
    </row>
    <row r="105" spans="1:9" ht="37.5" customHeight="1">
      <c r="A105" s="77"/>
      <c r="B105" s="99"/>
      <c r="C105" s="83" t="s">
        <v>129</v>
      </c>
      <c r="D105" s="79"/>
      <c r="E105" s="121"/>
      <c r="F105" s="141"/>
      <c r="G105" s="140"/>
      <c r="H105" s="119"/>
      <c r="I105" s="120"/>
    </row>
    <row r="106" spans="1:9">
      <c r="A106" s="77"/>
      <c r="B106" s="99"/>
      <c r="C106" s="83" t="s">
        <v>130</v>
      </c>
      <c r="D106" s="79"/>
      <c r="E106" s="121"/>
      <c r="F106" s="141"/>
      <c r="G106" s="140"/>
      <c r="H106" s="119"/>
      <c r="I106" s="120"/>
    </row>
    <row r="107" spans="1:9" ht="26.25" customHeight="1">
      <c r="A107" s="77"/>
      <c r="B107" s="99"/>
      <c r="C107" s="83" t="s">
        <v>131</v>
      </c>
      <c r="D107" s="79"/>
      <c r="E107" s="121"/>
      <c r="F107" s="141"/>
      <c r="G107" s="140"/>
      <c r="H107" s="119"/>
      <c r="I107" s="120"/>
    </row>
    <row r="108" spans="1:9">
      <c r="A108" s="77"/>
      <c r="B108" s="126"/>
      <c r="C108" s="127"/>
      <c r="D108" s="143"/>
      <c r="E108" s="144"/>
      <c r="F108" s="145"/>
      <c r="G108" s="146"/>
      <c r="H108" s="119"/>
      <c r="I108" s="120"/>
    </row>
    <row r="109" spans="1:9" ht="78.75" customHeight="1">
      <c r="B109" s="99" t="s">
        <v>43</v>
      </c>
      <c r="C109" s="83" t="s">
        <v>132</v>
      </c>
      <c r="D109" s="84" t="s">
        <v>56</v>
      </c>
      <c r="E109" s="121">
        <v>4</v>
      </c>
      <c r="F109" s="139"/>
      <c r="G109" s="140">
        <f>+F109*E109</f>
        <v>0</v>
      </c>
    </row>
    <row r="110" spans="1:9" ht="17.25" customHeight="1">
      <c r="B110" s="99"/>
      <c r="C110" s="83"/>
      <c r="D110" s="84"/>
      <c r="E110" s="121"/>
      <c r="F110" s="139"/>
      <c r="G110" s="140"/>
    </row>
    <row r="111" spans="1:9" s="147" customFormat="1" ht="75.75" customHeight="1">
      <c r="B111" s="99" t="s">
        <v>53</v>
      </c>
      <c r="C111" s="148" t="s">
        <v>133</v>
      </c>
      <c r="D111" s="149"/>
      <c r="E111" s="150"/>
      <c r="F111" s="151"/>
      <c r="G111" s="152"/>
    </row>
    <row r="112" spans="1:9" ht="51.75" customHeight="1">
      <c r="B112" s="99"/>
      <c r="C112" s="153" t="s">
        <v>134</v>
      </c>
      <c r="D112" s="149" t="s">
        <v>67</v>
      </c>
      <c r="E112" s="150">
        <v>0</v>
      </c>
      <c r="F112" s="151"/>
      <c r="G112" s="152">
        <f>+F112*E112</f>
        <v>0</v>
      </c>
    </row>
    <row r="113" spans="1:9" ht="51.75" customHeight="1">
      <c r="B113" s="99"/>
      <c r="C113" s="153" t="s">
        <v>135</v>
      </c>
      <c r="D113" s="149" t="s">
        <v>67</v>
      </c>
      <c r="E113" s="150">
        <v>0</v>
      </c>
      <c r="F113" s="151"/>
      <c r="G113" s="152">
        <f>+F113*E113</f>
        <v>0</v>
      </c>
    </row>
    <row r="114" spans="1:9" ht="17.25" customHeight="1">
      <c r="B114" s="99"/>
      <c r="C114" s="153"/>
      <c r="D114" s="149"/>
      <c r="E114" s="150"/>
      <c r="F114" s="151"/>
      <c r="G114" s="152"/>
    </row>
    <row r="115" spans="1:9" ht="37.5" customHeight="1">
      <c r="B115" s="99" t="s">
        <v>61</v>
      </c>
      <c r="C115" s="153" t="s">
        <v>136</v>
      </c>
      <c r="D115" s="149" t="s">
        <v>67</v>
      </c>
      <c r="E115" s="150">
        <v>10</v>
      </c>
      <c r="F115" s="151"/>
      <c r="G115" s="152">
        <f>+F115*E115</f>
        <v>0</v>
      </c>
    </row>
    <row r="116" spans="1:9" ht="18.75" customHeight="1">
      <c r="B116" s="99"/>
      <c r="C116" s="153"/>
      <c r="D116" s="149"/>
      <c r="E116" s="150"/>
      <c r="F116" s="151"/>
      <c r="G116" s="152"/>
    </row>
    <row r="117" spans="1:9" ht="25.5" customHeight="1">
      <c r="B117" s="99" t="s">
        <v>63</v>
      </c>
      <c r="C117" s="153" t="s">
        <v>137</v>
      </c>
      <c r="D117" s="149" t="s">
        <v>67</v>
      </c>
      <c r="E117" s="150">
        <v>0</v>
      </c>
      <c r="F117" s="151"/>
      <c r="G117" s="152">
        <f>+F117*E117</f>
        <v>0</v>
      </c>
    </row>
    <row r="118" spans="1:9" ht="17.25" customHeight="1">
      <c r="B118" s="99"/>
      <c r="C118" s="153"/>
      <c r="D118" s="149"/>
      <c r="E118" s="150"/>
      <c r="F118" s="151"/>
      <c r="G118" s="152"/>
    </row>
    <row r="119" spans="1:9" ht="39" customHeight="1">
      <c r="B119" s="99" t="s">
        <v>65</v>
      </c>
      <c r="C119" s="153" t="s">
        <v>138</v>
      </c>
      <c r="D119" s="84" t="s">
        <v>56</v>
      </c>
      <c r="E119" s="121">
        <v>1</v>
      </c>
      <c r="F119" s="139"/>
      <c r="G119" s="140">
        <f>+F119*E119</f>
        <v>0</v>
      </c>
    </row>
    <row r="120" spans="1:9" ht="15" customHeight="1">
      <c r="B120" s="85"/>
      <c r="C120" s="154"/>
      <c r="D120" s="155"/>
      <c r="E120" s="155"/>
      <c r="F120" s="156"/>
      <c r="G120" s="155"/>
    </row>
    <row r="121" spans="1:9">
      <c r="B121" s="99"/>
      <c r="C121" s="83"/>
      <c r="D121" s="157"/>
      <c r="E121" s="157"/>
      <c r="F121" s="158"/>
      <c r="G121" s="155"/>
    </row>
    <row r="122" spans="1:9" ht="42" customHeight="1">
      <c r="A122" s="159"/>
      <c r="B122" s="160"/>
      <c r="C122" s="94" t="s">
        <v>139</v>
      </c>
      <c r="D122" s="95"/>
      <c r="E122" s="96"/>
      <c r="F122" s="125"/>
      <c r="G122" s="161">
        <f>SUM(G85:G120)</f>
        <v>0</v>
      </c>
      <c r="H122" s="159"/>
      <c r="I122" s="159"/>
    </row>
    <row r="123" spans="1:9">
      <c r="B123" s="99"/>
      <c r="C123" s="83"/>
      <c r="D123" s="22"/>
      <c r="E123" s="22"/>
    </row>
    <row r="124" spans="1:9" ht="15.75">
      <c r="A124" s="77"/>
      <c r="B124" s="71"/>
      <c r="C124" s="65"/>
      <c r="D124" s="54"/>
      <c r="E124" s="55"/>
      <c r="F124" s="56"/>
      <c r="G124" s="103"/>
      <c r="H124" s="162"/>
      <c r="I124" s="162"/>
    </row>
    <row r="125" spans="1:9" ht="15.75">
      <c r="A125" s="77"/>
      <c r="B125" s="71"/>
      <c r="C125" s="65"/>
      <c r="D125" s="163"/>
      <c r="E125" s="55"/>
      <c r="F125" s="56"/>
      <c r="G125" s="103"/>
      <c r="H125" s="162"/>
      <c r="I125" s="162"/>
    </row>
    <row r="126" spans="1:9" ht="24">
      <c r="A126" s="77"/>
      <c r="B126" s="30"/>
      <c r="C126" s="53"/>
      <c r="D126" s="45" t="s">
        <v>34</v>
      </c>
      <c r="E126" s="46" t="s">
        <v>35</v>
      </c>
      <c r="F126" s="47" t="s">
        <v>36</v>
      </c>
      <c r="G126" s="46" t="s">
        <v>37</v>
      </c>
      <c r="H126" s="119"/>
      <c r="I126" s="120"/>
    </row>
    <row r="127" spans="1:9">
      <c r="A127" s="77"/>
      <c r="B127" s="57" t="s">
        <v>140</v>
      </c>
      <c r="C127" s="58" t="s">
        <v>141</v>
      </c>
      <c r="D127" s="164"/>
      <c r="E127" s="165"/>
      <c r="F127" s="166"/>
      <c r="G127" s="165"/>
      <c r="H127" s="119"/>
      <c r="I127" s="120"/>
    </row>
    <row r="128" spans="1:9" ht="114.75">
      <c r="A128" s="77"/>
      <c r="B128" s="30" t="s">
        <v>41</v>
      </c>
      <c r="C128" s="105" t="s">
        <v>142</v>
      </c>
      <c r="D128" s="155"/>
      <c r="E128" s="155"/>
      <c r="F128" s="155"/>
      <c r="G128" s="155"/>
      <c r="H128" s="119"/>
      <c r="I128" s="120"/>
    </row>
    <row r="129" spans="1:256" ht="25.5" customHeight="1">
      <c r="A129" s="77"/>
      <c r="B129" s="30"/>
      <c r="C129" s="167" t="s">
        <v>143</v>
      </c>
      <c r="D129" s="84" t="s">
        <v>60</v>
      </c>
      <c r="E129" s="121">
        <v>0</v>
      </c>
      <c r="F129" s="87"/>
      <c r="G129" s="87">
        <f>+F129*E129</f>
        <v>0</v>
      </c>
      <c r="H129" s="119"/>
      <c r="I129" s="120"/>
    </row>
    <row r="130" spans="1:256">
      <c r="A130" s="77"/>
      <c r="B130" s="30"/>
      <c r="C130" s="168"/>
      <c r="D130" s="89"/>
      <c r="E130" s="169"/>
      <c r="F130" s="170"/>
      <c r="G130" s="170"/>
      <c r="H130" s="119"/>
      <c r="I130" s="120"/>
    </row>
    <row r="131" spans="1:256" ht="44.25" customHeight="1">
      <c r="A131" s="77"/>
      <c r="B131" s="30"/>
      <c r="C131" s="94" t="s">
        <v>144</v>
      </c>
      <c r="D131" s="95"/>
      <c r="E131" s="96"/>
      <c r="F131" s="171"/>
      <c r="G131" s="98">
        <f>SUM(G128:G130)</f>
        <v>0</v>
      </c>
      <c r="H131" s="119"/>
      <c r="I131" s="120"/>
    </row>
    <row r="132" spans="1:256" ht="14.25" customHeight="1">
      <c r="A132" s="77"/>
      <c r="B132" s="30"/>
      <c r="C132" s="172"/>
      <c r="D132" s="173"/>
      <c r="E132" s="174"/>
      <c r="F132" s="175"/>
      <c r="G132" s="176"/>
      <c r="H132" s="119"/>
      <c r="I132" s="120"/>
    </row>
    <row r="133" spans="1:256" ht="27" customHeight="1">
      <c r="A133" s="77"/>
      <c r="B133" s="126"/>
      <c r="C133" s="127"/>
      <c r="D133" s="45" t="s">
        <v>34</v>
      </c>
      <c r="E133" s="46" t="s">
        <v>35</v>
      </c>
      <c r="F133" s="47" t="s">
        <v>36</v>
      </c>
      <c r="G133" s="46" t="s">
        <v>37</v>
      </c>
      <c r="H133" s="119"/>
      <c r="I133" s="120"/>
    </row>
    <row r="134" spans="1:256">
      <c r="A134" s="77"/>
      <c r="B134" s="126" t="s">
        <v>145</v>
      </c>
      <c r="C134" s="58" t="s">
        <v>146</v>
      </c>
      <c r="D134" s="128"/>
      <c r="E134" s="129"/>
      <c r="F134" s="103"/>
      <c r="G134" s="103"/>
      <c r="H134" s="119"/>
      <c r="I134" s="120"/>
    </row>
    <row r="135" spans="1:256">
      <c r="A135" s="77"/>
      <c r="B135" s="126"/>
      <c r="C135" s="58"/>
      <c r="D135" s="128"/>
      <c r="E135" s="129"/>
      <c r="F135" s="103"/>
      <c r="G135" s="103"/>
      <c r="H135" s="119"/>
      <c r="I135" s="120"/>
    </row>
    <row r="136" spans="1:256" s="177" customFormat="1" ht="22.35" customHeight="1">
      <c r="B136" s="178"/>
      <c r="C136" s="179" t="s">
        <v>91</v>
      </c>
      <c r="D136" s="180"/>
      <c r="E136" s="181"/>
      <c r="F136" s="182"/>
      <c r="G136" s="181"/>
      <c r="H136" s="183"/>
      <c r="K136" s="183"/>
      <c r="L136" s="183"/>
      <c r="M136" s="183"/>
      <c r="N136" s="183"/>
      <c r="O136" s="183"/>
      <c r="P136" s="183"/>
      <c r="Q136" s="183"/>
      <c r="R136" s="183"/>
      <c r="S136" s="183"/>
      <c r="T136" s="183"/>
      <c r="U136" s="183"/>
      <c r="IT136" s="184"/>
    </row>
    <row r="137" spans="1:256" s="184" customFormat="1" ht="33.75">
      <c r="A137" s="177"/>
      <c r="B137" s="185" t="s">
        <v>41</v>
      </c>
      <c r="C137" s="186" t="s">
        <v>147</v>
      </c>
      <c r="D137" s="187"/>
      <c r="E137" s="188"/>
      <c r="F137" s="189"/>
      <c r="G137" s="190"/>
      <c r="H137" s="183"/>
      <c r="I137" s="177"/>
      <c r="J137" s="177"/>
      <c r="K137" s="183"/>
      <c r="L137" s="183"/>
      <c r="M137" s="183"/>
      <c r="N137" s="183"/>
      <c r="O137" s="183"/>
      <c r="P137" s="183"/>
      <c r="Q137" s="183"/>
      <c r="R137" s="183"/>
      <c r="S137" s="183"/>
      <c r="T137" s="183"/>
      <c r="U137" s="183"/>
      <c r="V137" s="177"/>
      <c r="W137" s="177"/>
      <c r="X137" s="177"/>
      <c r="Y137" s="177"/>
      <c r="Z137" s="177"/>
      <c r="AA137" s="177"/>
      <c r="AB137" s="177"/>
      <c r="AC137" s="177"/>
      <c r="AD137" s="177"/>
      <c r="AE137" s="177"/>
      <c r="AF137" s="177"/>
      <c r="AG137" s="177"/>
      <c r="AH137" s="177"/>
      <c r="AI137" s="177"/>
      <c r="AJ137" s="177"/>
      <c r="AK137" s="177"/>
      <c r="AL137" s="177"/>
      <c r="AM137" s="177"/>
      <c r="AN137" s="177"/>
      <c r="AO137" s="177"/>
      <c r="AP137" s="177"/>
      <c r="AQ137" s="177"/>
      <c r="AR137" s="177"/>
      <c r="AS137" s="177"/>
      <c r="AT137" s="177"/>
      <c r="AU137" s="177"/>
      <c r="AV137" s="177"/>
      <c r="AW137" s="177"/>
      <c r="AX137" s="177"/>
      <c r="AY137" s="177"/>
      <c r="AZ137" s="177"/>
      <c r="BA137" s="177"/>
      <c r="BB137" s="177"/>
      <c r="BC137" s="177"/>
      <c r="BD137" s="177"/>
      <c r="BE137" s="177"/>
      <c r="BF137" s="177"/>
      <c r="BG137" s="177"/>
      <c r="BH137" s="177"/>
      <c r="BI137" s="177"/>
      <c r="BJ137" s="177"/>
      <c r="BK137" s="177"/>
      <c r="BL137" s="177"/>
      <c r="BM137" s="177"/>
      <c r="BN137" s="177"/>
      <c r="BO137" s="177"/>
      <c r="BP137" s="177"/>
      <c r="BQ137" s="177"/>
      <c r="BR137" s="177"/>
      <c r="BS137" s="177"/>
      <c r="BT137" s="177"/>
      <c r="BU137" s="177"/>
      <c r="BV137" s="177"/>
      <c r="BW137" s="177"/>
      <c r="BX137" s="177"/>
      <c r="BY137" s="177"/>
      <c r="BZ137" s="177"/>
      <c r="CA137" s="177"/>
      <c r="CB137" s="177"/>
      <c r="CC137" s="177"/>
      <c r="CD137" s="177"/>
      <c r="CE137" s="177"/>
      <c r="CF137" s="177"/>
      <c r="CG137" s="177"/>
      <c r="CH137" s="177"/>
      <c r="CI137" s="177"/>
      <c r="CJ137" s="177"/>
      <c r="CK137" s="177"/>
      <c r="CL137" s="177"/>
      <c r="CM137" s="177"/>
      <c r="CN137" s="177"/>
      <c r="CO137" s="177"/>
      <c r="CP137" s="177"/>
      <c r="CQ137" s="177"/>
      <c r="CR137" s="177"/>
      <c r="CS137" s="177"/>
      <c r="CT137" s="177"/>
      <c r="CU137" s="177"/>
      <c r="CV137" s="177"/>
      <c r="CW137" s="177"/>
      <c r="CX137" s="177"/>
      <c r="CY137" s="177"/>
      <c r="CZ137" s="177"/>
      <c r="DA137" s="177"/>
      <c r="DB137" s="177"/>
      <c r="DC137" s="177"/>
      <c r="DD137" s="177"/>
      <c r="DE137" s="177"/>
      <c r="DF137" s="177"/>
      <c r="DG137" s="177"/>
      <c r="DH137" s="177"/>
      <c r="DI137" s="177"/>
      <c r="DJ137" s="177"/>
      <c r="DK137" s="177"/>
      <c r="DL137" s="177"/>
      <c r="DM137" s="177"/>
      <c r="DN137" s="177"/>
      <c r="DO137" s="177"/>
      <c r="DP137" s="177"/>
      <c r="DQ137" s="177"/>
      <c r="DR137" s="177"/>
      <c r="DS137" s="177"/>
      <c r="DT137" s="177"/>
      <c r="DU137" s="177"/>
      <c r="DV137" s="177"/>
      <c r="DW137" s="177"/>
      <c r="DX137" s="177"/>
      <c r="DY137" s="177"/>
      <c r="DZ137" s="177"/>
      <c r="EA137" s="177"/>
      <c r="EB137" s="177"/>
      <c r="EC137" s="177"/>
      <c r="ED137" s="177"/>
      <c r="EE137" s="177"/>
      <c r="EF137" s="177"/>
      <c r="EG137" s="177"/>
      <c r="EH137" s="177"/>
      <c r="EI137" s="177"/>
      <c r="EJ137" s="177"/>
      <c r="EK137" s="177"/>
      <c r="EL137" s="177"/>
      <c r="EM137" s="177"/>
      <c r="EN137" s="177"/>
      <c r="EO137" s="177"/>
      <c r="EP137" s="177"/>
      <c r="EQ137" s="177"/>
      <c r="ER137" s="177"/>
      <c r="ES137" s="177"/>
      <c r="ET137" s="177"/>
      <c r="EU137" s="177"/>
      <c r="EV137" s="177"/>
      <c r="EW137" s="177"/>
      <c r="EX137" s="177"/>
      <c r="EY137" s="177"/>
      <c r="EZ137" s="177"/>
      <c r="FA137" s="177"/>
      <c r="FB137" s="177"/>
      <c r="FC137" s="177"/>
      <c r="FD137" s="177"/>
      <c r="FE137" s="177"/>
      <c r="FF137" s="177"/>
      <c r="FG137" s="177"/>
      <c r="FH137" s="177"/>
      <c r="FI137" s="177"/>
      <c r="FJ137" s="177"/>
      <c r="FK137" s="177"/>
      <c r="FL137" s="177"/>
      <c r="FM137" s="177"/>
      <c r="FN137" s="177"/>
      <c r="FO137" s="177"/>
      <c r="FP137" s="177"/>
      <c r="FQ137" s="177"/>
      <c r="FR137" s="177"/>
      <c r="FS137" s="177"/>
      <c r="FT137" s="177"/>
      <c r="FU137" s="177"/>
      <c r="FV137" s="177"/>
      <c r="FW137" s="177"/>
      <c r="FX137" s="177"/>
      <c r="FY137" s="177"/>
      <c r="FZ137" s="177"/>
      <c r="GA137" s="177"/>
      <c r="GB137" s="177"/>
      <c r="GC137" s="177"/>
      <c r="GD137" s="177"/>
      <c r="GE137" s="177"/>
      <c r="GF137" s="177"/>
      <c r="GG137" s="177"/>
      <c r="GH137" s="177"/>
      <c r="GI137" s="177"/>
      <c r="GJ137" s="177"/>
      <c r="GK137" s="177"/>
      <c r="GL137" s="177"/>
      <c r="GM137" s="177"/>
      <c r="GN137" s="177"/>
      <c r="GO137" s="177"/>
      <c r="GP137" s="177"/>
      <c r="GQ137" s="177"/>
      <c r="GR137" s="177"/>
      <c r="GS137" s="177"/>
      <c r="GT137" s="177"/>
      <c r="GU137" s="177"/>
      <c r="GV137" s="177"/>
      <c r="GW137" s="177"/>
      <c r="GX137" s="177"/>
      <c r="GY137" s="177"/>
      <c r="GZ137" s="177"/>
      <c r="HA137" s="177"/>
      <c r="HB137" s="177"/>
      <c r="HC137" s="177"/>
      <c r="HD137" s="177"/>
      <c r="HE137" s="177"/>
      <c r="HF137" s="177"/>
      <c r="HG137" s="177"/>
      <c r="HH137" s="177"/>
      <c r="HI137" s="177"/>
      <c r="HJ137" s="177"/>
      <c r="HK137" s="177"/>
      <c r="HL137" s="177"/>
      <c r="HM137" s="177"/>
      <c r="HN137" s="177"/>
      <c r="HO137" s="177"/>
      <c r="HP137" s="177"/>
      <c r="HQ137" s="177"/>
      <c r="HR137" s="177"/>
      <c r="HS137" s="177"/>
      <c r="HT137" s="177"/>
      <c r="HU137" s="177"/>
      <c r="HV137" s="177"/>
      <c r="HW137" s="177"/>
      <c r="HX137" s="177"/>
      <c r="HY137" s="177"/>
      <c r="HZ137" s="177"/>
      <c r="IA137" s="177"/>
      <c r="IB137" s="177"/>
      <c r="IC137" s="177"/>
      <c r="ID137" s="177"/>
      <c r="IE137" s="177"/>
      <c r="IF137" s="177"/>
      <c r="IG137" s="177"/>
      <c r="IH137" s="177"/>
      <c r="II137" s="177"/>
      <c r="IJ137" s="177"/>
      <c r="IK137" s="177"/>
      <c r="IL137" s="177"/>
      <c r="IM137" s="177"/>
      <c r="IN137" s="177"/>
      <c r="IO137" s="177"/>
      <c r="IP137" s="177"/>
      <c r="IQ137" s="177"/>
      <c r="IR137" s="177"/>
      <c r="IS137" s="177"/>
      <c r="IU137" s="177"/>
      <c r="IV137" s="177"/>
    </row>
    <row r="138" spans="1:256" s="184" customFormat="1" ht="15">
      <c r="A138" s="177"/>
      <c r="B138" s="185" t="s">
        <v>43</v>
      </c>
      <c r="C138" s="186" t="s">
        <v>148</v>
      </c>
      <c r="D138" s="187"/>
      <c r="E138" s="188"/>
      <c r="F138" s="189"/>
      <c r="G138" s="190"/>
      <c r="H138" s="183"/>
      <c r="I138" s="177"/>
      <c r="J138" s="177"/>
      <c r="K138" s="183"/>
      <c r="L138" s="183"/>
      <c r="M138" s="183"/>
      <c r="N138" s="183"/>
      <c r="O138" s="183"/>
      <c r="P138" s="183"/>
      <c r="Q138" s="183"/>
      <c r="R138" s="183"/>
      <c r="S138" s="183"/>
      <c r="T138" s="183"/>
      <c r="U138" s="183"/>
      <c r="V138" s="177"/>
      <c r="W138" s="177"/>
      <c r="X138" s="177"/>
      <c r="Y138" s="177"/>
      <c r="Z138" s="177"/>
      <c r="AA138" s="177"/>
      <c r="AB138" s="177"/>
      <c r="AC138" s="177"/>
      <c r="AD138" s="177"/>
      <c r="AE138" s="177"/>
      <c r="AF138" s="177"/>
      <c r="AG138" s="177"/>
      <c r="AH138" s="177"/>
      <c r="AI138" s="177"/>
      <c r="AJ138" s="177"/>
      <c r="AK138" s="177"/>
      <c r="AL138" s="177"/>
      <c r="AM138" s="177"/>
      <c r="AN138" s="177"/>
      <c r="AO138" s="177"/>
      <c r="AP138" s="177"/>
      <c r="AQ138" s="177"/>
      <c r="AR138" s="177"/>
      <c r="AS138" s="177"/>
      <c r="AT138" s="177"/>
      <c r="AU138" s="177"/>
      <c r="AV138" s="177"/>
      <c r="AW138" s="177"/>
      <c r="AX138" s="177"/>
      <c r="AY138" s="177"/>
      <c r="AZ138" s="177"/>
      <c r="BA138" s="177"/>
      <c r="BB138" s="177"/>
      <c r="BC138" s="177"/>
      <c r="BD138" s="177"/>
      <c r="BE138" s="177"/>
      <c r="BF138" s="177"/>
      <c r="BG138" s="177"/>
      <c r="BH138" s="177"/>
      <c r="BI138" s="177"/>
      <c r="BJ138" s="177"/>
      <c r="BK138" s="177"/>
      <c r="BL138" s="177"/>
      <c r="BM138" s="177"/>
      <c r="BN138" s="177"/>
      <c r="BO138" s="177"/>
      <c r="BP138" s="177"/>
      <c r="BQ138" s="177"/>
      <c r="BR138" s="177"/>
      <c r="BS138" s="177"/>
      <c r="BT138" s="177"/>
      <c r="BU138" s="177"/>
      <c r="BV138" s="177"/>
      <c r="BW138" s="177"/>
      <c r="BX138" s="177"/>
      <c r="BY138" s="177"/>
      <c r="BZ138" s="177"/>
      <c r="CA138" s="177"/>
      <c r="CB138" s="177"/>
      <c r="CC138" s="177"/>
      <c r="CD138" s="177"/>
      <c r="CE138" s="177"/>
      <c r="CF138" s="177"/>
      <c r="CG138" s="177"/>
      <c r="CH138" s="177"/>
      <c r="CI138" s="177"/>
      <c r="CJ138" s="177"/>
      <c r="CK138" s="177"/>
      <c r="CL138" s="177"/>
      <c r="CM138" s="177"/>
      <c r="CN138" s="177"/>
      <c r="CO138" s="177"/>
      <c r="CP138" s="177"/>
      <c r="CQ138" s="177"/>
      <c r="CR138" s="177"/>
      <c r="CS138" s="177"/>
      <c r="CT138" s="177"/>
      <c r="CU138" s="177"/>
      <c r="CV138" s="177"/>
      <c r="CW138" s="177"/>
      <c r="CX138" s="177"/>
      <c r="CY138" s="177"/>
      <c r="CZ138" s="177"/>
      <c r="DA138" s="177"/>
      <c r="DB138" s="177"/>
      <c r="DC138" s="177"/>
      <c r="DD138" s="177"/>
      <c r="DE138" s="177"/>
      <c r="DF138" s="177"/>
      <c r="DG138" s="177"/>
      <c r="DH138" s="177"/>
      <c r="DI138" s="177"/>
      <c r="DJ138" s="177"/>
      <c r="DK138" s="177"/>
      <c r="DL138" s="177"/>
      <c r="DM138" s="177"/>
      <c r="DN138" s="177"/>
      <c r="DO138" s="177"/>
      <c r="DP138" s="177"/>
      <c r="DQ138" s="177"/>
      <c r="DR138" s="177"/>
      <c r="DS138" s="177"/>
      <c r="DT138" s="177"/>
      <c r="DU138" s="177"/>
      <c r="DV138" s="177"/>
      <c r="DW138" s="177"/>
      <c r="DX138" s="177"/>
      <c r="DY138" s="177"/>
      <c r="DZ138" s="177"/>
      <c r="EA138" s="177"/>
      <c r="EB138" s="177"/>
      <c r="EC138" s="177"/>
      <c r="ED138" s="177"/>
      <c r="EE138" s="177"/>
      <c r="EF138" s="177"/>
      <c r="EG138" s="177"/>
      <c r="EH138" s="177"/>
      <c r="EI138" s="177"/>
      <c r="EJ138" s="177"/>
      <c r="EK138" s="177"/>
      <c r="EL138" s="177"/>
      <c r="EM138" s="177"/>
      <c r="EN138" s="177"/>
      <c r="EO138" s="177"/>
      <c r="EP138" s="177"/>
      <c r="EQ138" s="177"/>
      <c r="ER138" s="177"/>
      <c r="ES138" s="177"/>
      <c r="ET138" s="177"/>
      <c r="EU138" s="177"/>
      <c r="EV138" s="177"/>
      <c r="EW138" s="177"/>
      <c r="EX138" s="177"/>
      <c r="EY138" s="177"/>
      <c r="EZ138" s="177"/>
      <c r="FA138" s="177"/>
      <c r="FB138" s="177"/>
      <c r="FC138" s="177"/>
      <c r="FD138" s="177"/>
      <c r="FE138" s="177"/>
      <c r="FF138" s="177"/>
      <c r="FG138" s="177"/>
      <c r="FH138" s="177"/>
      <c r="FI138" s="177"/>
      <c r="FJ138" s="177"/>
      <c r="FK138" s="177"/>
      <c r="FL138" s="177"/>
      <c r="FM138" s="177"/>
      <c r="FN138" s="177"/>
      <c r="FO138" s="177"/>
      <c r="FP138" s="177"/>
      <c r="FQ138" s="177"/>
      <c r="FR138" s="177"/>
      <c r="FS138" s="177"/>
      <c r="FT138" s="177"/>
      <c r="FU138" s="177"/>
      <c r="FV138" s="177"/>
      <c r="FW138" s="177"/>
      <c r="FX138" s="177"/>
      <c r="FY138" s="177"/>
      <c r="FZ138" s="177"/>
      <c r="GA138" s="177"/>
      <c r="GB138" s="177"/>
      <c r="GC138" s="177"/>
      <c r="GD138" s="177"/>
      <c r="GE138" s="177"/>
      <c r="GF138" s="177"/>
      <c r="GG138" s="177"/>
      <c r="GH138" s="177"/>
      <c r="GI138" s="177"/>
      <c r="GJ138" s="177"/>
      <c r="GK138" s="177"/>
      <c r="GL138" s="177"/>
      <c r="GM138" s="177"/>
      <c r="GN138" s="177"/>
      <c r="GO138" s="177"/>
      <c r="GP138" s="177"/>
      <c r="GQ138" s="177"/>
      <c r="GR138" s="177"/>
      <c r="GS138" s="177"/>
      <c r="GT138" s="177"/>
      <c r="GU138" s="177"/>
      <c r="GV138" s="177"/>
      <c r="GW138" s="177"/>
      <c r="GX138" s="177"/>
      <c r="GY138" s="177"/>
      <c r="GZ138" s="177"/>
      <c r="HA138" s="177"/>
      <c r="HB138" s="177"/>
      <c r="HC138" s="177"/>
      <c r="HD138" s="177"/>
      <c r="HE138" s="177"/>
      <c r="HF138" s="177"/>
      <c r="HG138" s="177"/>
      <c r="HH138" s="177"/>
      <c r="HI138" s="177"/>
      <c r="HJ138" s="177"/>
      <c r="HK138" s="177"/>
      <c r="HL138" s="177"/>
      <c r="HM138" s="177"/>
      <c r="HN138" s="177"/>
      <c r="HO138" s="177"/>
      <c r="HP138" s="177"/>
      <c r="HQ138" s="177"/>
      <c r="HR138" s="177"/>
      <c r="HS138" s="177"/>
      <c r="HT138" s="177"/>
      <c r="HU138" s="177"/>
      <c r="HV138" s="177"/>
      <c r="HW138" s="177"/>
      <c r="HX138" s="177"/>
      <c r="HY138" s="177"/>
      <c r="HZ138" s="177"/>
      <c r="IA138" s="177"/>
      <c r="IB138" s="177"/>
      <c r="IC138" s="177"/>
      <c r="ID138" s="177"/>
      <c r="IE138" s="177"/>
      <c r="IF138" s="177"/>
      <c r="IG138" s="177"/>
      <c r="IH138" s="177"/>
      <c r="II138" s="177"/>
      <c r="IJ138" s="177"/>
      <c r="IK138" s="177"/>
      <c r="IL138" s="177"/>
      <c r="IM138" s="177"/>
      <c r="IN138" s="177"/>
      <c r="IO138" s="177"/>
      <c r="IP138" s="177"/>
      <c r="IQ138" s="177"/>
      <c r="IR138" s="177"/>
      <c r="IS138" s="177"/>
      <c r="IU138" s="177"/>
      <c r="IV138" s="177"/>
    </row>
    <row r="139" spans="1:256" s="184" customFormat="1" ht="15">
      <c r="A139" s="177"/>
      <c r="B139" s="185" t="s">
        <v>45</v>
      </c>
      <c r="C139" s="186" t="s">
        <v>149</v>
      </c>
      <c r="D139" s="187"/>
      <c r="E139" s="188"/>
      <c r="F139" s="189"/>
      <c r="G139" s="190"/>
      <c r="H139" s="183"/>
      <c r="I139" s="177"/>
      <c r="J139" s="177"/>
      <c r="K139" s="183"/>
      <c r="L139" s="183"/>
      <c r="M139" s="183"/>
      <c r="N139" s="183"/>
      <c r="O139" s="183"/>
      <c r="P139" s="183"/>
      <c r="Q139" s="183"/>
      <c r="R139" s="183"/>
      <c r="S139" s="183"/>
      <c r="T139" s="183"/>
      <c r="U139" s="183"/>
      <c r="V139" s="177"/>
      <c r="W139" s="177"/>
      <c r="X139" s="177"/>
      <c r="Y139" s="177"/>
      <c r="Z139" s="177"/>
      <c r="AA139" s="177"/>
      <c r="AB139" s="177"/>
      <c r="AC139" s="177"/>
      <c r="AD139" s="177"/>
      <c r="AE139" s="177"/>
      <c r="AF139" s="177"/>
      <c r="AG139" s="177"/>
      <c r="AH139" s="177"/>
      <c r="AI139" s="177"/>
      <c r="AJ139" s="177"/>
      <c r="AK139" s="177"/>
      <c r="AL139" s="177"/>
      <c r="AM139" s="177"/>
      <c r="AN139" s="177"/>
      <c r="AO139" s="177"/>
      <c r="AP139" s="177"/>
      <c r="AQ139" s="177"/>
      <c r="AR139" s="177"/>
      <c r="AS139" s="177"/>
      <c r="AT139" s="177"/>
      <c r="AU139" s="177"/>
      <c r="AV139" s="177"/>
      <c r="AW139" s="177"/>
      <c r="AX139" s="177"/>
      <c r="AY139" s="177"/>
      <c r="AZ139" s="177"/>
      <c r="BA139" s="177"/>
      <c r="BB139" s="177"/>
      <c r="BC139" s="177"/>
      <c r="BD139" s="177"/>
      <c r="BE139" s="177"/>
      <c r="BF139" s="177"/>
      <c r="BG139" s="177"/>
      <c r="BH139" s="177"/>
      <c r="BI139" s="177"/>
      <c r="BJ139" s="177"/>
      <c r="BK139" s="177"/>
      <c r="BL139" s="177"/>
      <c r="BM139" s="177"/>
      <c r="BN139" s="177"/>
      <c r="BO139" s="177"/>
      <c r="BP139" s="177"/>
      <c r="BQ139" s="177"/>
      <c r="BR139" s="177"/>
      <c r="BS139" s="177"/>
      <c r="BT139" s="177"/>
      <c r="BU139" s="177"/>
      <c r="BV139" s="177"/>
      <c r="BW139" s="177"/>
      <c r="BX139" s="177"/>
      <c r="BY139" s="177"/>
      <c r="BZ139" s="177"/>
      <c r="CA139" s="177"/>
      <c r="CB139" s="177"/>
      <c r="CC139" s="177"/>
      <c r="CD139" s="177"/>
      <c r="CE139" s="177"/>
      <c r="CF139" s="177"/>
      <c r="CG139" s="177"/>
      <c r="CH139" s="177"/>
      <c r="CI139" s="177"/>
      <c r="CJ139" s="177"/>
      <c r="CK139" s="177"/>
      <c r="CL139" s="177"/>
      <c r="CM139" s="177"/>
      <c r="CN139" s="177"/>
      <c r="CO139" s="177"/>
      <c r="CP139" s="177"/>
      <c r="CQ139" s="177"/>
      <c r="CR139" s="177"/>
      <c r="CS139" s="177"/>
      <c r="CT139" s="177"/>
      <c r="CU139" s="177"/>
      <c r="CV139" s="177"/>
      <c r="CW139" s="177"/>
      <c r="CX139" s="177"/>
      <c r="CY139" s="177"/>
      <c r="CZ139" s="177"/>
      <c r="DA139" s="177"/>
      <c r="DB139" s="177"/>
      <c r="DC139" s="177"/>
      <c r="DD139" s="177"/>
      <c r="DE139" s="177"/>
      <c r="DF139" s="177"/>
      <c r="DG139" s="177"/>
      <c r="DH139" s="177"/>
      <c r="DI139" s="177"/>
      <c r="DJ139" s="177"/>
      <c r="DK139" s="177"/>
      <c r="DL139" s="177"/>
      <c r="DM139" s="177"/>
      <c r="DN139" s="177"/>
      <c r="DO139" s="177"/>
      <c r="DP139" s="177"/>
      <c r="DQ139" s="177"/>
      <c r="DR139" s="177"/>
      <c r="DS139" s="177"/>
      <c r="DT139" s="177"/>
      <c r="DU139" s="177"/>
      <c r="DV139" s="177"/>
      <c r="DW139" s="177"/>
      <c r="DX139" s="177"/>
      <c r="DY139" s="177"/>
      <c r="DZ139" s="177"/>
      <c r="EA139" s="177"/>
      <c r="EB139" s="177"/>
      <c r="EC139" s="177"/>
      <c r="ED139" s="177"/>
      <c r="EE139" s="177"/>
      <c r="EF139" s="177"/>
      <c r="EG139" s="177"/>
      <c r="EH139" s="177"/>
      <c r="EI139" s="177"/>
      <c r="EJ139" s="177"/>
      <c r="EK139" s="177"/>
      <c r="EL139" s="177"/>
      <c r="EM139" s="177"/>
      <c r="EN139" s="177"/>
      <c r="EO139" s="177"/>
      <c r="EP139" s="177"/>
      <c r="EQ139" s="177"/>
      <c r="ER139" s="177"/>
      <c r="ES139" s="177"/>
      <c r="ET139" s="177"/>
      <c r="EU139" s="177"/>
      <c r="EV139" s="177"/>
      <c r="EW139" s="177"/>
      <c r="EX139" s="177"/>
      <c r="EY139" s="177"/>
      <c r="EZ139" s="177"/>
      <c r="FA139" s="177"/>
      <c r="FB139" s="177"/>
      <c r="FC139" s="177"/>
      <c r="FD139" s="177"/>
      <c r="FE139" s="177"/>
      <c r="FF139" s="177"/>
      <c r="FG139" s="177"/>
      <c r="FH139" s="177"/>
      <c r="FI139" s="177"/>
      <c r="FJ139" s="177"/>
      <c r="FK139" s="177"/>
      <c r="FL139" s="177"/>
      <c r="FM139" s="177"/>
      <c r="FN139" s="177"/>
      <c r="FO139" s="177"/>
      <c r="FP139" s="177"/>
      <c r="FQ139" s="177"/>
      <c r="FR139" s="177"/>
      <c r="FS139" s="177"/>
      <c r="FT139" s="177"/>
      <c r="FU139" s="177"/>
      <c r="FV139" s="177"/>
      <c r="FW139" s="177"/>
      <c r="FX139" s="177"/>
      <c r="FY139" s="177"/>
      <c r="FZ139" s="177"/>
      <c r="GA139" s="177"/>
      <c r="GB139" s="177"/>
      <c r="GC139" s="177"/>
      <c r="GD139" s="177"/>
      <c r="GE139" s="177"/>
      <c r="GF139" s="177"/>
      <c r="GG139" s="177"/>
      <c r="GH139" s="177"/>
      <c r="GI139" s="177"/>
      <c r="GJ139" s="177"/>
      <c r="GK139" s="177"/>
      <c r="GL139" s="177"/>
      <c r="GM139" s="177"/>
      <c r="GN139" s="177"/>
      <c r="GO139" s="177"/>
      <c r="GP139" s="177"/>
      <c r="GQ139" s="177"/>
      <c r="GR139" s="177"/>
      <c r="GS139" s="177"/>
      <c r="GT139" s="177"/>
      <c r="GU139" s="177"/>
      <c r="GV139" s="177"/>
      <c r="GW139" s="177"/>
      <c r="GX139" s="177"/>
      <c r="GY139" s="177"/>
      <c r="GZ139" s="177"/>
      <c r="HA139" s="177"/>
      <c r="HB139" s="177"/>
      <c r="HC139" s="177"/>
      <c r="HD139" s="177"/>
      <c r="HE139" s="177"/>
      <c r="HF139" s="177"/>
      <c r="HG139" s="177"/>
      <c r="HH139" s="177"/>
      <c r="HI139" s="177"/>
      <c r="HJ139" s="177"/>
      <c r="HK139" s="177"/>
      <c r="HL139" s="177"/>
      <c r="HM139" s="177"/>
      <c r="HN139" s="177"/>
      <c r="HO139" s="177"/>
      <c r="HP139" s="177"/>
      <c r="HQ139" s="177"/>
      <c r="HR139" s="177"/>
      <c r="HS139" s="177"/>
      <c r="HT139" s="177"/>
      <c r="HU139" s="177"/>
      <c r="HV139" s="177"/>
      <c r="HW139" s="177"/>
      <c r="HX139" s="177"/>
      <c r="HY139" s="177"/>
      <c r="HZ139" s="177"/>
      <c r="IA139" s="177"/>
      <c r="IB139" s="177"/>
      <c r="IC139" s="177"/>
      <c r="ID139" s="177"/>
      <c r="IE139" s="177"/>
      <c r="IF139" s="177"/>
      <c r="IG139" s="177"/>
      <c r="IH139" s="177"/>
      <c r="II139" s="177"/>
      <c r="IJ139" s="177"/>
      <c r="IK139" s="177"/>
      <c r="IL139" s="177"/>
      <c r="IM139" s="177"/>
      <c r="IN139" s="177"/>
      <c r="IO139" s="177"/>
      <c r="IP139" s="177"/>
      <c r="IQ139" s="177"/>
      <c r="IR139" s="177"/>
      <c r="IS139" s="177"/>
      <c r="IU139" s="177"/>
      <c r="IV139" s="177"/>
    </row>
    <row r="140" spans="1:256" s="184" customFormat="1" ht="15">
      <c r="A140" s="177"/>
      <c r="B140" s="185" t="s">
        <v>47</v>
      </c>
      <c r="C140" s="186" t="s">
        <v>98</v>
      </c>
      <c r="D140" s="187"/>
      <c r="E140" s="188"/>
      <c r="F140" s="189"/>
      <c r="G140" s="190"/>
      <c r="H140" s="183"/>
      <c r="I140" s="177"/>
      <c r="J140" s="177"/>
      <c r="K140" s="183"/>
      <c r="L140" s="183"/>
      <c r="M140" s="183"/>
      <c r="N140" s="183"/>
      <c r="O140" s="183"/>
      <c r="P140" s="183"/>
      <c r="Q140" s="183"/>
      <c r="R140" s="183"/>
      <c r="S140" s="183"/>
      <c r="T140" s="183"/>
      <c r="U140" s="183"/>
      <c r="V140" s="177"/>
      <c r="W140" s="177"/>
      <c r="X140" s="177"/>
      <c r="Y140" s="177"/>
      <c r="Z140" s="177"/>
      <c r="AA140" s="177"/>
      <c r="AB140" s="177"/>
      <c r="AC140" s="177"/>
      <c r="AD140" s="177"/>
      <c r="AE140" s="177"/>
      <c r="AF140" s="177"/>
      <c r="AG140" s="177"/>
      <c r="AH140" s="177"/>
      <c r="AI140" s="177"/>
      <c r="AJ140" s="177"/>
      <c r="AK140" s="177"/>
      <c r="AL140" s="177"/>
      <c r="AM140" s="177"/>
      <c r="AN140" s="177"/>
      <c r="AO140" s="177"/>
      <c r="AP140" s="177"/>
      <c r="AQ140" s="177"/>
      <c r="AR140" s="177"/>
      <c r="AS140" s="177"/>
      <c r="AT140" s="177"/>
      <c r="AU140" s="177"/>
      <c r="AV140" s="177"/>
      <c r="AW140" s="177"/>
      <c r="AX140" s="177"/>
      <c r="AY140" s="177"/>
      <c r="AZ140" s="177"/>
      <c r="BA140" s="177"/>
      <c r="BB140" s="177"/>
      <c r="BC140" s="177"/>
      <c r="BD140" s="177"/>
      <c r="BE140" s="177"/>
      <c r="BF140" s="177"/>
      <c r="BG140" s="177"/>
      <c r="BH140" s="177"/>
      <c r="BI140" s="177"/>
      <c r="BJ140" s="177"/>
      <c r="BK140" s="177"/>
      <c r="BL140" s="177"/>
      <c r="BM140" s="177"/>
      <c r="BN140" s="177"/>
      <c r="BO140" s="177"/>
      <c r="BP140" s="177"/>
      <c r="BQ140" s="177"/>
      <c r="BR140" s="177"/>
      <c r="BS140" s="177"/>
      <c r="BT140" s="177"/>
      <c r="BU140" s="177"/>
      <c r="BV140" s="177"/>
      <c r="BW140" s="177"/>
      <c r="BX140" s="177"/>
      <c r="BY140" s="177"/>
      <c r="BZ140" s="177"/>
      <c r="CA140" s="177"/>
      <c r="CB140" s="177"/>
      <c r="CC140" s="177"/>
      <c r="CD140" s="177"/>
      <c r="CE140" s="177"/>
      <c r="CF140" s="177"/>
      <c r="CG140" s="177"/>
      <c r="CH140" s="177"/>
      <c r="CI140" s="177"/>
      <c r="CJ140" s="177"/>
      <c r="CK140" s="177"/>
      <c r="CL140" s="177"/>
      <c r="CM140" s="177"/>
      <c r="CN140" s="177"/>
      <c r="CO140" s="177"/>
      <c r="CP140" s="177"/>
      <c r="CQ140" s="177"/>
      <c r="CR140" s="177"/>
      <c r="CS140" s="177"/>
      <c r="CT140" s="177"/>
      <c r="CU140" s="177"/>
      <c r="CV140" s="177"/>
      <c r="CW140" s="177"/>
      <c r="CX140" s="177"/>
      <c r="CY140" s="177"/>
      <c r="CZ140" s="177"/>
      <c r="DA140" s="177"/>
      <c r="DB140" s="177"/>
      <c r="DC140" s="177"/>
      <c r="DD140" s="177"/>
      <c r="DE140" s="177"/>
      <c r="DF140" s="177"/>
      <c r="DG140" s="177"/>
      <c r="DH140" s="177"/>
      <c r="DI140" s="177"/>
      <c r="DJ140" s="177"/>
      <c r="DK140" s="177"/>
      <c r="DL140" s="177"/>
      <c r="DM140" s="177"/>
      <c r="DN140" s="177"/>
      <c r="DO140" s="177"/>
      <c r="DP140" s="177"/>
      <c r="DQ140" s="177"/>
      <c r="DR140" s="177"/>
      <c r="DS140" s="177"/>
      <c r="DT140" s="177"/>
      <c r="DU140" s="177"/>
      <c r="DV140" s="177"/>
      <c r="DW140" s="177"/>
      <c r="DX140" s="177"/>
      <c r="DY140" s="177"/>
      <c r="DZ140" s="177"/>
      <c r="EA140" s="177"/>
      <c r="EB140" s="177"/>
      <c r="EC140" s="177"/>
      <c r="ED140" s="177"/>
      <c r="EE140" s="177"/>
      <c r="EF140" s="177"/>
      <c r="EG140" s="177"/>
      <c r="EH140" s="177"/>
      <c r="EI140" s="177"/>
      <c r="EJ140" s="177"/>
      <c r="EK140" s="177"/>
      <c r="EL140" s="177"/>
      <c r="EM140" s="177"/>
      <c r="EN140" s="177"/>
      <c r="EO140" s="177"/>
      <c r="EP140" s="177"/>
      <c r="EQ140" s="177"/>
      <c r="ER140" s="177"/>
      <c r="ES140" s="177"/>
      <c r="ET140" s="177"/>
      <c r="EU140" s="177"/>
      <c r="EV140" s="177"/>
      <c r="EW140" s="177"/>
      <c r="EX140" s="177"/>
      <c r="EY140" s="177"/>
      <c r="EZ140" s="177"/>
      <c r="FA140" s="177"/>
      <c r="FB140" s="177"/>
      <c r="FC140" s="177"/>
      <c r="FD140" s="177"/>
      <c r="FE140" s="177"/>
      <c r="FF140" s="177"/>
      <c r="FG140" s="177"/>
      <c r="FH140" s="177"/>
      <c r="FI140" s="177"/>
      <c r="FJ140" s="177"/>
      <c r="FK140" s="177"/>
      <c r="FL140" s="177"/>
      <c r="FM140" s="177"/>
      <c r="FN140" s="177"/>
      <c r="FO140" s="177"/>
      <c r="FP140" s="177"/>
      <c r="FQ140" s="177"/>
      <c r="FR140" s="177"/>
      <c r="FS140" s="177"/>
      <c r="FT140" s="177"/>
      <c r="FU140" s="177"/>
      <c r="FV140" s="177"/>
      <c r="FW140" s="177"/>
      <c r="FX140" s="177"/>
      <c r="FY140" s="177"/>
      <c r="FZ140" s="177"/>
      <c r="GA140" s="177"/>
      <c r="GB140" s="177"/>
      <c r="GC140" s="177"/>
      <c r="GD140" s="177"/>
      <c r="GE140" s="177"/>
      <c r="GF140" s="177"/>
      <c r="GG140" s="177"/>
      <c r="GH140" s="177"/>
      <c r="GI140" s="177"/>
      <c r="GJ140" s="177"/>
      <c r="GK140" s="177"/>
      <c r="GL140" s="177"/>
      <c r="GM140" s="177"/>
      <c r="GN140" s="177"/>
      <c r="GO140" s="177"/>
      <c r="GP140" s="177"/>
      <c r="GQ140" s="177"/>
      <c r="GR140" s="177"/>
      <c r="GS140" s="177"/>
      <c r="GT140" s="177"/>
      <c r="GU140" s="177"/>
      <c r="GV140" s="177"/>
      <c r="GW140" s="177"/>
      <c r="GX140" s="177"/>
      <c r="GY140" s="177"/>
      <c r="GZ140" s="177"/>
      <c r="HA140" s="177"/>
      <c r="HB140" s="177"/>
      <c r="HC140" s="177"/>
      <c r="HD140" s="177"/>
      <c r="HE140" s="177"/>
      <c r="HF140" s="177"/>
      <c r="HG140" s="177"/>
      <c r="HH140" s="177"/>
      <c r="HI140" s="177"/>
      <c r="HJ140" s="177"/>
      <c r="HK140" s="177"/>
      <c r="HL140" s="177"/>
      <c r="HM140" s="177"/>
      <c r="HN140" s="177"/>
      <c r="HO140" s="177"/>
      <c r="HP140" s="177"/>
      <c r="HQ140" s="177"/>
      <c r="HR140" s="177"/>
      <c r="HS140" s="177"/>
      <c r="HT140" s="177"/>
      <c r="HU140" s="177"/>
      <c r="HV140" s="177"/>
      <c r="HW140" s="177"/>
      <c r="HX140" s="177"/>
      <c r="HY140" s="177"/>
      <c r="HZ140" s="177"/>
      <c r="IA140" s="177"/>
      <c r="IB140" s="177"/>
      <c r="IC140" s="177"/>
      <c r="ID140" s="177"/>
      <c r="IE140" s="177"/>
      <c r="IF140" s="177"/>
      <c r="IG140" s="177"/>
      <c r="IH140" s="177"/>
      <c r="II140" s="177"/>
      <c r="IJ140" s="177"/>
      <c r="IK140" s="177"/>
      <c r="IL140" s="177"/>
      <c r="IM140" s="177"/>
      <c r="IN140" s="177"/>
      <c r="IO140" s="177"/>
      <c r="IP140" s="177"/>
      <c r="IQ140" s="177"/>
      <c r="IR140" s="177"/>
      <c r="IS140" s="177"/>
      <c r="IU140" s="177"/>
      <c r="IV140" s="177"/>
    </row>
    <row r="141" spans="1:256" s="184" customFormat="1" ht="54" customHeight="1">
      <c r="A141" s="177"/>
      <c r="B141" s="185" t="s">
        <v>49</v>
      </c>
      <c r="C141" s="186" t="s">
        <v>100</v>
      </c>
      <c r="D141" s="187"/>
      <c r="E141" s="188"/>
      <c r="F141" s="189"/>
      <c r="G141" s="190"/>
      <c r="H141" s="183"/>
      <c r="I141" s="177"/>
      <c r="J141" s="177"/>
      <c r="K141" s="183"/>
      <c r="L141" s="183"/>
      <c r="M141" s="183"/>
      <c r="N141" s="183"/>
      <c r="O141" s="183"/>
      <c r="P141" s="183"/>
      <c r="Q141" s="183"/>
      <c r="R141" s="183"/>
      <c r="S141" s="183"/>
      <c r="T141" s="183"/>
      <c r="U141" s="183"/>
      <c r="V141" s="177"/>
      <c r="W141" s="177"/>
      <c r="X141" s="177"/>
      <c r="Y141" s="177"/>
      <c r="Z141" s="177"/>
      <c r="AA141" s="177"/>
      <c r="AB141" s="177"/>
      <c r="AC141" s="177"/>
      <c r="AD141" s="177"/>
      <c r="AE141" s="177"/>
      <c r="AF141" s="177"/>
      <c r="AG141" s="177"/>
      <c r="AH141" s="177"/>
      <c r="AI141" s="177"/>
      <c r="AJ141" s="177"/>
      <c r="AK141" s="177"/>
      <c r="AL141" s="177"/>
      <c r="AM141" s="177"/>
      <c r="AN141" s="177"/>
      <c r="AO141" s="177"/>
      <c r="AP141" s="177"/>
      <c r="AQ141" s="177"/>
      <c r="AR141" s="177"/>
      <c r="AS141" s="177"/>
      <c r="AT141" s="177"/>
      <c r="AU141" s="177"/>
      <c r="AV141" s="177"/>
      <c r="AW141" s="177"/>
      <c r="AX141" s="177"/>
      <c r="AY141" s="177"/>
      <c r="AZ141" s="177"/>
      <c r="BA141" s="177"/>
      <c r="BB141" s="177"/>
      <c r="BC141" s="177"/>
      <c r="BD141" s="177"/>
      <c r="BE141" s="177"/>
      <c r="BF141" s="177"/>
      <c r="BG141" s="177"/>
      <c r="BH141" s="177"/>
      <c r="BI141" s="177"/>
      <c r="BJ141" s="177"/>
      <c r="BK141" s="177"/>
      <c r="BL141" s="177"/>
      <c r="BM141" s="177"/>
      <c r="BN141" s="177"/>
      <c r="BO141" s="177"/>
      <c r="BP141" s="177"/>
      <c r="BQ141" s="177"/>
      <c r="BR141" s="177"/>
      <c r="BS141" s="177"/>
      <c r="BT141" s="177"/>
      <c r="BU141" s="177"/>
      <c r="BV141" s="177"/>
      <c r="BW141" s="177"/>
      <c r="BX141" s="177"/>
      <c r="BY141" s="177"/>
      <c r="BZ141" s="177"/>
      <c r="CA141" s="177"/>
      <c r="CB141" s="177"/>
      <c r="CC141" s="177"/>
      <c r="CD141" s="177"/>
      <c r="CE141" s="177"/>
      <c r="CF141" s="177"/>
      <c r="CG141" s="177"/>
      <c r="CH141" s="177"/>
      <c r="CI141" s="177"/>
      <c r="CJ141" s="177"/>
      <c r="CK141" s="177"/>
      <c r="CL141" s="177"/>
      <c r="CM141" s="177"/>
      <c r="CN141" s="177"/>
      <c r="CO141" s="177"/>
      <c r="CP141" s="177"/>
      <c r="CQ141" s="177"/>
      <c r="CR141" s="177"/>
      <c r="CS141" s="177"/>
      <c r="CT141" s="177"/>
      <c r="CU141" s="177"/>
      <c r="CV141" s="177"/>
      <c r="CW141" s="177"/>
      <c r="CX141" s="177"/>
      <c r="CY141" s="177"/>
      <c r="CZ141" s="177"/>
      <c r="DA141" s="177"/>
      <c r="DB141" s="177"/>
      <c r="DC141" s="177"/>
      <c r="DD141" s="177"/>
      <c r="DE141" s="177"/>
      <c r="DF141" s="177"/>
      <c r="DG141" s="177"/>
      <c r="DH141" s="177"/>
      <c r="DI141" s="177"/>
      <c r="DJ141" s="177"/>
      <c r="DK141" s="177"/>
      <c r="DL141" s="177"/>
      <c r="DM141" s="177"/>
      <c r="DN141" s="177"/>
      <c r="DO141" s="177"/>
      <c r="DP141" s="177"/>
      <c r="DQ141" s="177"/>
      <c r="DR141" s="177"/>
      <c r="DS141" s="177"/>
      <c r="DT141" s="177"/>
      <c r="DU141" s="177"/>
      <c r="DV141" s="177"/>
      <c r="DW141" s="177"/>
      <c r="DX141" s="177"/>
      <c r="DY141" s="177"/>
      <c r="DZ141" s="177"/>
      <c r="EA141" s="177"/>
      <c r="EB141" s="177"/>
      <c r="EC141" s="177"/>
      <c r="ED141" s="177"/>
      <c r="EE141" s="177"/>
      <c r="EF141" s="177"/>
      <c r="EG141" s="177"/>
      <c r="EH141" s="177"/>
      <c r="EI141" s="177"/>
      <c r="EJ141" s="177"/>
      <c r="EK141" s="177"/>
      <c r="EL141" s="177"/>
      <c r="EM141" s="177"/>
      <c r="EN141" s="177"/>
      <c r="EO141" s="177"/>
      <c r="EP141" s="177"/>
      <c r="EQ141" s="177"/>
      <c r="ER141" s="177"/>
      <c r="ES141" s="177"/>
      <c r="ET141" s="177"/>
      <c r="EU141" s="177"/>
      <c r="EV141" s="177"/>
      <c r="EW141" s="177"/>
      <c r="EX141" s="177"/>
      <c r="EY141" s="177"/>
      <c r="EZ141" s="177"/>
      <c r="FA141" s="177"/>
      <c r="FB141" s="177"/>
      <c r="FC141" s="177"/>
      <c r="FD141" s="177"/>
      <c r="FE141" s="177"/>
      <c r="FF141" s="177"/>
      <c r="FG141" s="177"/>
      <c r="FH141" s="177"/>
      <c r="FI141" s="177"/>
      <c r="FJ141" s="177"/>
      <c r="FK141" s="177"/>
      <c r="FL141" s="177"/>
      <c r="FM141" s="177"/>
      <c r="FN141" s="177"/>
      <c r="FO141" s="177"/>
      <c r="FP141" s="177"/>
      <c r="FQ141" s="177"/>
      <c r="FR141" s="177"/>
      <c r="FS141" s="177"/>
      <c r="FT141" s="177"/>
      <c r="FU141" s="177"/>
      <c r="FV141" s="177"/>
      <c r="FW141" s="177"/>
      <c r="FX141" s="177"/>
      <c r="FY141" s="177"/>
      <c r="FZ141" s="177"/>
      <c r="GA141" s="177"/>
      <c r="GB141" s="177"/>
      <c r="GC141" s="177"/>
      <c r="GD141" s="177"/>
      <c r="GE141" s="177"/>
      <c r="GF141" s="177"/>
      <c r="GG141" s="177"/>
      <c r="GH141" s="177"/>
      <c r="GI141" s="177"/>
      <c r="GJ141" s="177"/>
      <c r="GK141" s="177"/>
      <c r="GL141" s="177"/>
      <c r="GM141" s="177"/>
      <c r="GN141" s="177"/>
      <c r="GO141" s="177"/>
      <c r="GP141" s="177"/>
      <c r="GQ141" s="177"/>
      <c r="GR141" s="177"/>
      <c r="GS141" s="177"/>
      <c r="GT141" s="177"/>
      <c r="GU141" s="177"/>
      <c r="GV141" s="177"/>
      <c r="GW141" s="177"/>
      <c r="GX141" s="177"/>
      <c r="GY141" s="177"/>
      <c r="GZ141" s="177"/>
      <c r="HA141" s="177"/>
      <c r="HB141" s="177"/>
      <c r="HC141" s="177"/>
      <c r="HD141" s="177"/>
      <c r="HE141" s="177"/>
      <c r="HF141" s="177"/>
      <c r="HG141" s="177"/>
      <c r="HH141" s="177"/>
      <c r="HI141" s="177"/>
      <c r="HJ141" s="177"/>
      <c r="HK141" s="177"/>
      <c r="HL141" s="177"/>
      <c r="HM141" s="177"/>
      <c r="HN141" s="177"/>
      <c r="HO141" s="177"/>
      <c r="HP141" s="177"/>
      <c r="HQ141" s="177"/>
      <c r="HR141" s="177"/>
      <c r="HS141" s="177"/>
      <c r="HT141" s="177"/>
      <c r="HU141" s="177"/>
      <c r="HV141" s="177"/>
      <c r="HW141" s="177"/>
      <c r="HX141" s="177"/>
      <c r="HY141" s="177"/>
      <c r="HZ141" s="177"/>
      <c r="IA141" s="177"/>
      <c r="IB141" s="177"/>
      <c r="IC141" s="177"/>
      <c r="ID141" s="177"/>
      <c r="IE141" s="177"/>
      <c r="IF141" s="177"/>
      <c r="IG141" s="177"/>
      <c r="IH141" s="177"/>
      <c r="II141" s="177"/>
      <c r="IJ141" s="177"/>
      <c r="IK141" s="177"/>
      <c r="IL141" s="177"/>
      <c r="IM141" s="177"/>
      <c r="IN141" s="177"/>
      <c r="IO141" s="177"/>
      <c r="IP141" s="177"/>
      <c r="IQ141" s="177"/>
      <c r="IR141" s="177"/>
      <c r="IS141" s="177"/>
      <c r="IU141" s="177"/>
      <c r="IV141" s="177"/>
    </row>
    <row r="142" spans="1:256" s="177" customFormat="1" ht="15.6" customHeight="1">
      <c r="D142" s="187"/>
      <c r="E142" s="188"/>
      <c r="F142" s="189"/>
      <c r="G142" s="190"/>
      <c r="H142" s="183"/>
      <c r="K142" s="183"/>
      <c r="L142" s="183"/>
      <c r="M142" s="183"/>
      <c r="N142" s="183"/>
      <c r="O142" s="183"/>
      <c r="P142" s="183"/>
      <c r="Q142" s="183"/>
      <c r="R142" s="183"/>
      <c r="S142" s="183"/>
      <c r="T142" s="183"/>
      <c r="U142" s="183"/>
      <c r="IT142" s="184"/>
    </row>
    <row r="143" spans="1:256" s="184" customFormat="1" ht="15">
      <c r="A143" s="177"/>
      <c r="B143" s="178"/>
      <c r="C143" s="191" t="s">
        <v>150</v>
      </c>
      <c r="D143" s="187"/>
      <c r="E143" s="188"/>
      <c r="F143" s="189"/>
      <c r="G143" s="190"/>
      <c r="H143" s="183"/>
      <c r="I143" s="177"/>
      <c r="J143" s="177"/>
      <c r="K143" s="183"/>
      <c r="L143" s="183"/>
      <c r="M143" s="183"/>
      <c r="N143" s="183"/>
      <c r="O143" s="183"/>
      <c r="P143" s="183"/>
      <c r="Q143" s="183"/>
      <c r="R143" s="183"/>
      <c r="S143" s="183"/>
      <c r="T143" s="183"/>
      <c r="U143" s="183"/>
      <c r="V143" s="177"/>
      <c r="W143" s="177"/>
      <c r="X143" s="177"/>
      <c r="Y143" s="177"/>
      <c r="Z143" s="177"/>
      <c r="AA143" s="177"/>
      <c r="AB143" s="177"/>
      <c r="AC143" s="177"/>
      <c r="AD143" s="177"/>
      <c r="AE143" s="177"/>
      <c r="AF143" s="177"/>
      <c r="AG143" s="177"/>
      <c r="AH143" s="177"/>
      <c r="AI143" s="177"/>
      <c r="AJ143" s="177"/>
      <c r="AK143" s="177"/>
      <c r="AL143" s="177"/>
      <c r="AM143" s="177"/>
      <c r="AN143" s="177"/>
      <c r="AO143" s="177"/>
      <c r="AP143" s="177"/>
      <c r="AQ143" s="177"/>
      <c r="AR143" s="177"/>
      <c r="AS143" s="177"/>
      <c r="AT143" s="177"/>
      <c r="AU143" s="177"/>
      <c r="AV143" s="177"/>
      <c r="AW143" s="177"/>
      <c r="AX143" s="177"/>
      <c r="AY143" s="177"/>
      <c r="AZ143" s="177"/>
      <c r="BA143" s="177"/>
      <c r="BB143" s="177"/>
      <c r="BC143" s="177"/>
      <c r="BD143" s="177"/>
      <c r="BE143" s="177"/>
      <c r="BF143" s="177"/>
      <c r="BG143" s="177"/>
      <c r="BH143" s="177"/>
      <c r="BI143" s="177"/>
      <c r="BJ143" s="177"/>
      <c r="BK143" s="177"/>
      <c r="BL143" s="177"/>
      <c r="BM143" s="177"/>
      <c r="BN143" s="177"/>
      <c r="BO143" s="177"/>
      <c r="BP143" s="177"/>
      <c r="BQ143" s="177"/>
      <c r="BR143" s="177"/>
      <c r="BS143" s="177"/>
      <c r="BT143" s="177"/>
      <c r="BU143" s="177"/>
      <c r="BV143" s="177"/>
      <c r="BW143" s="177"/>
      <c r="BX143" s="177"/>
      <c r="BY143" s="177"/>
      <c r="BZ143" s="177"/>
      <c r="CA143" s="177"/>
      <c r="CB143" s="177"/>
      <c r="CC143" s="177"/>
      <c r="CD143" s="177"/>
      <c r="CE143" s="177"/>
      <c r="CF143" s="177"/>
      <c r="CG143" s="177"/>
      <c r="CH143" s="177"/>
      <c r="CI143" s="177"/>
      <c r="CJ143" s="177"/>
      <c r="CK143" s="177"/>
      <c r="CL143" s="177"/>
      <c r="CM143" s="177"/>
      <c r="CN143" s="177"/>
      <c r="CO143" s="177"/>
      <c r="CP143" s="177"/>
      <c r="CQ143" s="177"/>
      <c r="CR143" s="177"/>
      <c r="CS143" s="177"/>
      <c r="CT143" s="177"/>
      <c r="CU143" s="177"/>
      <c r="CV143" s="177"/>
      <c r="CW143" s="177"/>
      <c r="CX143" s="177"/>
      <c r="CY143" s="177"/>
      <c r="CZ143" s="177"/>
      <c r="DA143" s="177"/>
      <c r="DB143" s="177"/>
      <c r="DC143" s="177"/>
      <c r="DD143" s="177"/>
      <c r="DE143" s="177"/>
      <c r="DF143" s="177"/>
      <c r="DG143" s="177"/>
      <c r="DH143" s="177"/>
      <c r="DI143" s="177"/>
      <c r="DJ143" s="177"/>
      <c r="DK143" s="177"/>
      <c r="DL143" s="177"/>
      <c r="DM143" s="177"/>
      <c r="DN143" s="177"/>
      <c r="DO143" s="177"/>
      <c r="DP143" s="177"/>
      <c r="DQ143" s="177"/>
      <c r="DR143" s="177"/>
      <c r="DS143" s="177"/>
      <c r="DT143" s="177"/>
      <c r="DU143" s="177"/>
      <c r="DV143" s="177"/>
      <c r="DW143" s="177"/>
      <c r="DX143" s="177"/>
      <c r="DY143" s="177"/>
      <c r="DZ143" s="177"/>
      <c r="EA143" s="177"/>
      <c r="EB143" s="177"/>
      <c r="EC143" s="177"/>
      <c r="ED143" s="177"/>
      <c r="EE143" s="177"/>
      <c r="EF143" s="177"/>
      <c r="EG143" s="177"/>
      <c r="EH143" s="177"/>
      <c r="EI143" s="177"/>
      <c r="EJ143" s="177"/>
      <c r="EK143" s="177"/>
      <c r="EL143" s="177"/>
      <c r="EM143" s="177"/>
      <c r="EN143" s="177"/>
      <c r="EO143" s="177"/>
      <c r="EP143" s="177"/>
      <c r="EQ143" s="177"/>
      <c r="ER143" s="177"/>
      <c r="ES143" s="177"/>
      <c r="ET143" s="177"/>
      <c r="EU143" s="177"/>
      <c r="EV143" s="177"/>
      <c r="EW143" s="177"/>
      <c r="EX143" s="177"/>
      <c r="EY143" s="177"/>
      <c r="EZ143" s="177"/>
      <c r="FA143" s="177"/>
      <c r="FB143" s="177"/>
      <c r="FC143" s="177"/>
      <c r="FD143" s="177"/>
      <c r="FE143" s="177"/>
      <c r="FF143" s="177"/>
      <c r="FG143" s="177"/>
      <c r="FH143" s="177"/>
      <c r="FI143" s="177"/>
      <c r="FJ143" s="177"/>
      <c r="FK143" s="177"/>
      <c r="FL143" s="177"/>
      <c r="FM143" s="177"/>
      <c r="FN143" s="177"/>
      <c r="FO143" s="177"/>
      <c r="FP143" s="177"/>
      <c r="FQ143" s="177"/>
      <c r="FR143" s="177"/>
      <c r="FS143" s="177"/>
      <c r="FT143" s="177"/>
      <c r="FU143" s="177"/>
      <c r="FV143" s="177"/>
      <c r="FW143" s="177"/>
      <c r="FX143" s="177"/>
      <c r="FY143" s="177"/>
      <c r="FZ143" s="177"/>
      <c r="GA143" s="177"/>
      <c r="GB143" s="177"/>
      <c r="GC143" s="177"/>
      <c r="GD143" s="177"/>
      <c r="GE143" s="177"/>
      <c r="GF143" s="177"/>
      <c r="GG143" s="177"/>
      <c r="GH143" s="177"/>
      <c r="GI143" s="177"/>
      <c r="GJ143" s="177"/>
      <c r="GK143" s="177"/>
      <c r="GL143" s="177"/>
      <c r="GM143" s="177"/>
      <c r="GN143" s="177"/>
      <c r="GO143" s="177"/>
      <c r="GP143" s="177"/>
      <c r="GQ143" s="177"/>
      <c r="GR143" s="177"/>
      <c r="GS143" s="177"/>
      <c r="GT143" s="177"/>
      <c r="GU143" s="177"/>
      <c r="GV143" s="177"/>
      <c r="GW143" s="177"/>
      <c r="GX143" s="177"/>
      <c r="GY143" s="177"/>
      <c r="GZ143" s="177"/>
      <c r="HA143" s="177"/>
      <c r="HB143" s="177"/>
      <c r="HC143" s="177"/>
      <c r="HD143" s="177"/>
      <c r="HE143" s="177"/>
      <c r="HF143" s="177"/>
      <c r="HG143" s="177"/>
      <c r="HH143" s="177"/>
      <c r="HI143" s="177"/>
      <c r="HJ143" s="177"/>
      <c r="HK143" s="177"/>
      <c r="HL143" s="177"/>
      <c r="HM143" s="177"/>
      <c r="HN143" s="177"/>
      <c r="HO143" s="177"/>
      <c r="HP143" s="177"/>
      <c r="HQ143" s="177"/>
      <c r="HR143" s="177"/>
      <c r="HS143" s="177"/>
      <c r="HT143" s="177"/>
      <c r="HU143" s="177"/>
      <c r="HV143" s="177"/>
      <c r="HW143" s="177"/>
      <c r="HX143" s="177"/>
      <c r="HY143" s="177"/>
      <c r="HZ143" s="177"/>
      <c r="IA143" s="177"/>
      <c r="IB143" s="177"/>
      <c r="IC143" s="177"/>
      <c r="ID143" s="177"/>
      <c r="IE143" s="177"/>
      <c r="IF143" s="177"/>
      <c r="IG143" s="177"/>
      <c r="IH143" s="177"/>
      <c r="II143" s="177"/>
      <c r="IJ143" s="177"/>
      <c r="IK143" s="177"/>
      <c r="IL143" s="177"/>
      <c r="IM143" s="177"/>
      <c r="IN143" s="177"/>
      <c r="IO143" s="177"/>
      <c r="IP143" s="177"/>
      <c r="IQ143" s="177"/>
      <c r="IR143" s="177"/>
      <c r="IS143" s="177"/>
      <c r="IU143" s="177"/>
      <c r="IV143" s="177"/>
    </row>
    <row r="144" spans="1:256" s="177" customFormat="1" ht="114.75">
      <c r="B144" s="192" t="s">
        <v>41</v>
      </c>
      <c r="C144" s="193" t="s">
        <v>151</v>
      </c>
      <c r="D144" s="187"/>
      <c r="E144" s="188"/>
      <c r="F144" s="194"/>
      <c r="G144" s="195"/>
      <c r="L144" s="196"/>
      <c r="M144" s="196"/>
      <c r="N144" s="196"/>
      <c r="O144" s="196"/>
      <c r="P144" s="196"/>
      <c r="Q144" s="196"/>
      <c r="R144" s="196"/>
      <c r="S144" s="196"/>
      <c r="T144" s="196"/>
      <c r="U144" s="196"/>
      <c r="V144" s="196"/>
      <c r="W144" s="197"/>
    </row>
    <row r="145" spans="1:255" s="177" customFormat="1" ht="116.25" customHeight="1">
      <c r="B145" s="192"/>
      <c r="C145" s="193" t="s">
        <v>152</v>
      </c>
      <c r="D145" s="187" t="s">
        <v>153</v>
      </c>
      <c r="E145" s="188">
        <v>18.5</v>
      </c>
      <c r="F145" s="198"/>
      <c r="G145" s="199">
        <f>+F145*E145</f>
        <v>0</v>
      </c>
      <c r="L145" s="196"/>
      <c r="M145" s="196"/>
      <c r="N145" s="196"/>
      <c r="O145" s="196"/>
      <c r="P145" s="196"/>
      <c r="Q145" s="196"/>
      <c r="R145" s="196"/>
      <c r="S145" s="196"/>
      <c r="T145" s="196"/>
      <c r="U145" s="196"/>
      <c r="V145" s="196"/>
      <c r="W145" s="197"/>
    </row>
    <row r="146" spans="1:255" s="184" customFormat="1" ht="21.6" customHeight="1">
      <c r="A146" s="200"/>
      <c r="B146" s="192"/>
      <c r="C146" s="193"/>
      <c r="D146" s="187"/>
      <c r="E146" s="188"/>
      <c r="F146" s="198"/>
      <c r="G146" s="195"/>
      <c r="H146" s="201"/>
      <c r="I146" s="202"/>
      <c r="J146" s="183"/>
      <c r="K146" s="177"/>
      <c r="L146" s="177"/>
      <c r="M146" s="183"/>
      <c r="N146" s="183"/>
      <c r="O146" s="183"/>
      <c r="P146" s="183"/>
      <c r="Q146" s="183"/>
      <c r="R146" s="183"/>
      <c r="S146" s="183"/>
      <c r="T146" s="183"/>
      <c r="U146" s="183"/>
      <c r="V146" s="183"/>
      <c r="W146" s="183"/>
      <c r="X146" s="177"/>
      <c r="Y146" s="177"/>
      <c r="Z146" s="177"/>
      <c r="AA146" s="177"/>
      <c r="AB146" s="177"/>
      <c r="AC146" s="177"/>
      <c r="AD146" s="177"/>
      <c r="AE146" s="177"/>
      <c r="AF146" s="177"/>
      <c r="AG146" s="177"/>
      <c r="AH146" s="177"/>
      <c r="AI146" s="177"/>
      <c r="AJ146" s="177"/>
      <c r="AK146" s="177"/>
      <c r="AL146" s="177"/>
      <c r="AM146" s="177"/>
      <c r="AN146" s="177"/>
      <c r="AO146" s="177"/>
      <c r="AP146" s="177"/>
      <c r="AQ146" s="177"/>
      <c r="AR146" s="177"/>
      <c r="AS146" s="177"/>
      <c r="AT146" s="177"/>
      <c r="AU146" s="177"/>
      <c r="AV146" s="177"/>
      <c r="AW146" s="177"/>
      <c r="AX146" s="177"/>
      <c r="AY146" s="177"/>
      <c r="AZ146" s="177"/>
      <c r="BA146" s="177"/>
      <c r="BB146" s="177"/>
      <c r="BC146" s="177"/>
      <c r="BD146" s="177"/>
      <c r="BE146" s="177"/>
      <c r="BF146" s="177"/>
      <c r="BG146" s="177"/>
      <c r="BH146" s="177"/>
      <c r="BI146" s="177"/>
      <c r="BJ146" s="177"/>
      <c r="BK146" s="177"/>
      <c r="BL146" s="177"/>
      <c r="BM146" s="177"/>
      <c r="BN146" s="177"/>
      <c r="BO146" s="177"/>
      <c r="BP146" s="177"/>
      <c r="BQ146" s="177"/>
      <c r="BR146" s="177"/>
      <c r="BS146" s="177"/>
      <c r="BT146" s="177"/>
      <c r="BU146" s="177"/>
      <c r="BV146" s="177"/>
      <c r="BW146" s="177"/>
      <c r="BX146" s="177"/>
      <c r="BY146" s="177"/>
      <c r="BZ146" s="177"/>
      <c r="CA146" s="177"/>
      <c r="CB146" s="177"/>
      <c r="CC146" s="177"/>
      <c r="CD146" s="177"/>
      <c r="CE146" s="177"/>
      <c r="CF146" s="177"/>
      <c r="CG146" s="177"/>
      <c r="CH146" s="177"/>
      <c r="CI146" s="177"/>
      <c r="CJ146" s="177"/>
      <c r="CK146" s="177"/>
      <c r="CL146" s="177"/>
      <c r="CM146" s="177"/>
      <c r="CN146" s="177"/>
      <c r="CO146" s="177"/>
      <c r="CP146" s="177"/>
      <c r="CQ146" s="177"/>
      <c r="CR146" s="177"/>
      <c r="CS146" s="177"/>
      <c r="CT146" s="177"/>
      <c r="CU146" s="177"/>
      <c r="CV146" s="177"/>
      <c r="CW146" s="177"/>
      <c r="CX146" s="177"/>
      <c r="CY146" s="177"/>
      <c r="CZ146" s="177"/>
      <c r="DA146" s="177"/>
      <c r="DB146" s="177"/>
      <c r="DC146" s="177"/>
      <c r="DD146" s="177"/>
      <c r="DE146" s="177"/>
      <c r="DF146" s="177"/>
      <c r="DG146" s="177"/>
      <c r="DH146" s="177"/>
      <c r="DI146" s="177"/>
      <c r="DJ146" s="177"/>
      <c r="DK146" s="177"/>
      <c r="DL146" s="177"/>
      <c r="DM146" s="177"/>
      <c r="DN146" s="177"/>
      <c r="DO146" s="177"/>
      <c r="DP146" s="177"/>
      <c r="DQ146" s="177"/>
      <c r="DR146" s="177"/>
      <c r="DS146" s="177"/>
      <c r="DT146" s="177"/>
      <c r="DU146" s="177"/>
      <c r="DV146" s="177"/>
      <c r="DW146" s="177"/>
      <c r="DX146" s="177"/>
      <c r="DY146" s="177"/>
      <c r="DZ146" s="177"/>
      <c r="EA146" s="177"/>
      <c r="EB146" s="177"/>
      <c r="EC146" s="177"/>
      <c r="ED146" s="177"/>
      <c r="EE146" s="177"/>
      <c r="EF146" s="177"/>
      <c r="EG146" s="177"/>
      <c r="EH146" s="177"/>
      <c r="EI146" s="177"/>
      <c r="EJ146" s="177"/>
      <c r="EK146" s="177"/>
      <c r="EL146" s="177"/>
      <c r="EM146" s="177"/>
      <c r="EN146" s="177"/>
      <c r="EO146" s="177"/>
      <c r="EP146" s="177"/>
      <c r="EQ146" s="177"/>
      <c r="ER146" s="177"/>
      <c r="ES146" s="177"/>
      <c r="ET146" s="177"/>
      <c r="EU146" s="177"/>
      <c r="EV146" s="177"/>
      <c r="EW146" s="177"/>
      <c r="EX146" s="177"/>
      <c r="EY146" s="177"/>
      <c r="EZ146" s="177"/>
      <c r="FA146" s="177"/>
      <c r="FB146" s="177"/>
      <c r="FC146" s="177"/>
      <c r="FD146" s="177"/>
      <c r="FE146" s="177"/>
      <c r="FF146" s="177"/>
      <c r="FG146" s="177"/>
      <c r="FH146" s="177"/>
      <c r="FI146" s="177"/>
      <c r="FJ146" s="177"/>
      <c r="FK146" s="177"/>
      <c r="FL146" s="177"/>
      <c r="FM146" s="177"/>
      <c r="FN146" s="177"/>
      <c r="FO146" s="177"/>
      <c r="FP146" s="177"/>
      <c r="FQ146" s="177"/>
      <c r="FR146" s="177"/>
      <c r="FS146" s="177"/>
      <c r="FT146" s="177"/>
      <c r="FU146" s="177"/>
      <c r="FV146" s="177"/>
      <c r="FW146" s="177"/>
      <c r="FX146" s="177"/>
      <c r="FY146" s="177"/>
      <c r="FZ146" s="177"/>
      <c r="GA146" s="177"/>
      <c r="GB146" s="177"/>
      <c r="GC146" s="177"/>
      <c r="GD146" s="177"/>
      <c r="GE146" s="177"/>
      <c r="GF146" s="177"/>
      <c r="GG146" s="177"/>
      <c r="GH146" s="177"/>
      <c r="GI146" s="177"/>
      <c r="GJ146" s="177"/>
      <c r="GK146" s="177"/>
      <c r="GL146" s="177"/>
      <c r="GM146" s="177"/>
      <c r="GN146" s="177"/>
      <c r="GO146" s="177"/>
      <c r="GP146" s="177"/>
      <c r="GQ146" s="177"/>
      <c r="GR146" s="177"/>
      <c r="GS146" s="177"/>
      <c r="GT146" s="177"/>
      <c r="GU146" s="177"/>
      <c r="GV146" s="177"/>
      <c r="GW146" s="177"/>
      <c r="GX146" s="177"/>
      <c r="GY146" s="177"/>
      <c r="GZ146" s="177"/>
      <c r="HA146" s="177"/>
      <c r="HB146" s="177"/>
      <c r="HC146" s="177"/>
      <c r="HD146" s="177"/>
      <c r="HE146" s="177"/>
      <c r="HF146" s="177"/>
      <c r="HG146" s="177"/>
      <c r="HH146" s="177"/>
      <c r="HI146" s="177"/>
      <c r="HJ146" s="177"/>
      <c r="HK146" s="177"/>
      <c r="HL146" s="177"/>
      <c r="HM146" s="177"/>
      <c r="HN146" s="177"/>
      <c r="HO146" s="177"/>
      <c r="HP146" s="177"/>
      <c r="HQ146" s="177"/>
      <c r="HR146" s="177"/>
      <c r="HS146" s="177"/>
      <c r="HT146" s="177"/>
      <c r="HU146" s="177"/>
      <c r="HV146" s="177"/>
      <c r="HW146" s="177"/>
      <c r="HX146" s="177"/>
      <c r="HY146" s="177"/>
      <c r="HZ146" s="177"/>
      <c r="IA146" s="177"/>
      <c r="IB146" s="177"/>
      <c r="IC146" s="177"/>
      <c r="ID146" s="177"/>
      <c r="IE146" s="177"/>
      <c r="IF146" s="177"/>
      <c r="IG146" s="177"/>
      <c r="IH146" s="177"/>
      <c r="II146" s="177"/>
      <c r="IJ146" s="177"/>
      <c r="IK146" s="177"/>
      <c r="IL146" s="177"/>
      <c r="IM146" s="177"/>
      <c r="IN146" s="177"/>
      <c r="IO146" s="177"/>
      <c r="IP146" s="177"/>
      <c r="IQ146" s="177"/>
      <c r="IR146" s="177"/>
      <c r="IS146" s="177"/>
      <c r="IT146" s="177"/>
      <c r="IU146" s="177"/>
    </row>
    <row r="147" spans="1:255" s="184" customFormat="1" ht="101.25" customHeight="1">
      <c r="A147" s="200"/>
      <c r="B147" s="178" t="s">
        <v>43</v>
      </c>
      <c r="C147" s="203" t="s">
        <v>154</v>
      </c>
      <c r="D147" s="187" t="s">
        <v>67</v>
      </c>
      <c r="E147" s="188">
        <v>10</v>
      </c>
      <c r="F147" s="198"/>
      <c r="G147" s="195">
        <f>+F147*E147</f>
        <v>0</v>
      </c>
      <c r="H147" s="201"/>
      <c r="I147" s="202"/>
      <c r="J147" s="183"/>
      <c r="K147" s="177"/>
      <c r="L147" s="177"/>
      <c r="M147" s="183"/>
      <c r="N147" s="183"/>
      <c r="O147" s="183"/>
      <c r="P147" s="183"/>
      <c r="Q147" s="183"/>
      <c r="R147" s="183"/>
      <c r="S147" s="183"/>
      <c r="T147" s="183"/>
      <c r="U147" s="183"/>
      <c r="V147" s="183"/>
      <c r="W147" s="183"/>
      <c r="X147" s="177"/>
      <c r="Y147" s="177"/>
      <c r="Z147" s="177"/>
      <c r="AA147" s="177"/>
      <c r="AB147" s="177"/>
      <c r="AC147" s="177"/>
      <c r="AD147" s="177"/>
      <c r="AE147" s="177"/>
      <c r="AF147" s="177"/>
      <c r="AG147" s="177"/>
      <c r="AH147" s="177"/>
      <c r="AI147" s="177"/>
      <c r="AJ147" s="177"/>
      <c r="AK147" s="177"/>
      <c r="AL147" s="177"/>
      <c r="AM147" s="177"/>
      <c r="AN147" s="177"/>
      <c r="AO147" s="177"/>
      <c r="AP147" s="177"/>
      <c r="AQ147" s="177"/>
      <c r="AR147" s="177"/>
      <c r="AS147" s="177"/>
      <c r="AT147" s="177"/>
      <c r="AU147" s="177"/>
      <c r="AV147" s="177"/>
      <c r="AW147" s="177"/>
      <c r="AX147" s="177"/>
      <c r="AY147" s="177"/>
      <c r="AZ147" s="177"/>
      <c r="BA147" s="177"/>
      <c r="BB147" s="177"/>
      <c r="BC147" s="177"/>
      <c r="BD147" s="177"/>
      <c r="BE147" s="177"/>
      <c r="BF147" s="177"/>
      <c r="BG147" s="177"/>
      <c r="BH147" s="177"/>
      <c r="BI147" s="177"/>
      <c r="BJ147" s="177"/>
      <c r="BK147" s="177"/>
      <c r="BL147" s="177"/>
      <c r="BM147" s="177"/>
      <c r="BN147" s="177"/>
      <c r="BO147" s="177"/>
      <c r="BP147" s="177"/>
      <c r="BQ147" s="177"/>
      <c r="BR147" s="177"/>
      <c r="BS147" s="177"/>
      <c r="BT147" s="177"/>
      <c r="BU147" s="177"/>
      <c r="BV147" s="177"/>
      <c r="BW147" s="177"/>
      <c r="BX147" s="177"/>
      <c r="BY147" s="177"/>
      <c r="BZ147" s="177"/>
      <c r="CA147" s="177"/>
      <c r="CB147" s="177"/>
      <c r="CC147" s="177"/>
      <c r="CD147" s="177"/>
      <c r="CE147" s="177"/>
      <c r="CF147" s="177"/>
      <c r="CG147" s="177"/>
      <c r="CH147" s="177"/>
      <c r="CI147" s="177"/>
      <c r="CJ147" s="177"/>
      <c r="CK147" s="177"/>
      <c r="CL147" s="177"/>
      <c r="CM147" s="177"/>
      <c r="CN147" s="177"/>
      <c r="CO147" s="177"/>
      <c r="CP147" s="177"/>
      <c r="CQ147" s="177"/>
      <c r="CR147" s="177"/>
      <c r="CS147" s="177"/>
      <c r="CT147" s="177"/>
      <c r="CU147" s="177"/>
      <c r="CV147" s="177"/>
      <c r="CW147" s="177"/>
      <c r="CX147" s="177"/>
      <c r="CY147" s="177"/>
      <c r="CZ147" s="177"/>
      <c r="DA147" s="177"/>
      <c r="DB147" s="177"/>
      <c r="DC147" s="177"/>
      <c r="DD147" s="177"/>
      <c r="DE147" s="177"/>
      <c r="DF147" s="177"/>
      <c r="DG147" s="177"/>
      <c r="DH147" s="177"/>
      <c r="DI147" s="177"/>
      <c r="DJ147" s="177"/>
      <c r="DK147" s="177"/>
      <c r="DL147" s="177"/>
      <c r="DM147" s="177"/>
      <c r="DN147" s="177"/>
      <c r="DO147" s="177"/>
      <c r="DP147" s="177"/>
      <c r="DQ147" s="177"/>
      <c r="DR147" s="177"/>
      <c r="DS147" s="177"/>
      <c r="DT147" s="177"/>
      <c r="DU147" s="177"/>
      <c r="DV147" s="177"/>
      <c r="DW147" s="177"/>
      <c r="DX147" s="177"/>
      <c r="DY147" s="177"/>
      <c r="DZ147" s="177"/>
      <c r="EA147" s="177"/>
      <c r="EB147" s="177"/>
      <c r="EC147" s="177"/>
      <c r="ED147" s="177"/>
      <c r="EE147" s="177"/>
      <c r="EF147" s="177"/>
      <c r="EG147" s="177"/>
      <c r="EH147" s="177"/>
      <c r="EI147" s="177"/>
      <c r="EJ147" s="177"/>
      <c r="EK147" s="177"/>
      <c r="EL147" s="177"/>
      <c r="EM147" s="177"/>
      <c r="EN147" s="177"/>
      <c r="EO147" s="177"/>
      <c r="EP147" s="177"/>
      <c r="EQ147" s="177"/>
      <c r="ER147" s="177"/>
      <c r="ES147" s="177"/>
      <c r="ET147" s="177"/>
      <c r="EU147" s="177"/>
      <c r="EV147" s="177"/>
      <c r="EW147" s="177"/>
      <c r="EX147" s="177"/>
      <c r="EY147" s="177"/>
      <c r="EZ147" s="177"/>
      <c r="FA147" s="177"/>
      <c r="FB147" s="177"/>
      <c r="FC147" s="177"/>
      <c r="FD147" s="177"/>
      <c r="FE147" s="177"/>
      <c r="FF147" s="177"/>
      <c r="FG147" s="177"/>
      <c r="FH147" s="177"/>
      <c r="FI147" s="177"/>
      <c r="FJ147" s="177"/>
      <c r="FK147" s="177"/>
      <c r="FL147" s="177"/>
      <c r="FM147" s="177"/>
      <c r="FN147" s="177"/>
      <c r="FO147" s="177"/>
      <c r="FP147" s="177"/>
      <c r="FQ147" s="177"/>
      <c r="FR147" s="177"/>
      <c r="FS147" s="177"/>
      <c r="FT147" s="177"/>
      <c r="FU147" s="177"/>
      <c r="FV147" s="177"/>
      <c r="FW147" s="177"/>
      <c r="FX147" s="177"/>
      <c r="FY147" s="177"/>
      <c r="FZ147" s="177"/>
      <c r="GA147" s="177"/>
      <c r="GB147" s="177"/>
      <c r="GC147" s="177"/>
      <c r="GD147" s="177"/>
      <c r="GE147" s="177"/>
      <c r="GF147" s="177"/>
      <c r="GG147" s="177"/>
      <c r="GH147" s="177"/>
      <c r="GI147" s="177"/>
      <c r="GJ147" s="177"/>
      <c r="GK147" s="177"/>
      <c r="GL147" s="177"/>
      <c r="GM147" s="177"/>
      <c r="GN147" s="177"/>
      <c r="GO147" s="177"/>
      <c r="GP147" s="177"/>
      <c r="GQ147" s="177"/>
      <c r="GR147" s="177"/>
      <c r="GS147" s="177"/>
      <c r="GT147" s="177"/>
      <c r="GU147" s="177"/>
      <c r="GV147" s="177"/>
      <c r="GW147" s="177"/>
      <c r="GX147" s="177"/>
      <c r="GY147" s="177"/>
      <c r="GZ147" s="177"/>
      <c r="HA147" s="177"/>
      <c r="HB147" s="177"/>
      <c r="HC147" s="177"/>
      <c r="HD147" s="177"/>
      <c r="HE147" s="177"/>
      <c r="HF147" s="177"/>
      <c r="HG147" s="177"/>
      <c r="HH147" s="177"/>
      <c r="HI147" s="177"/>
      <c r="HJ147" s="177"/>
      <c r="HK147" s="177"/>
      <c r="HL147" s="177"/>
      <c r="HM147" s="177"/>
      <c r="HN147" s="177"/>
      <c r="HO147" s="177"/>
      <c r="HP147" s="177"/>
      <c r="HQ147" s="177"/>
      <c r="HR147" s="177"/>
      <c r="HS147" s="177"/>
      <c r="HT147" s="177"/>
      <c r="HU147" s="177"/>
      <c r="HV147" s="177"/>
      <c r="HW147" s="177"/>
      <c r="HX147" s="177"/>
      <c r="HY147" s="177"/>
      <c r="HZ147" s="177"/>
      <c r="IA147" s="177"/>
      <c r="IB147" s="177"/>
      <c r="IC147" s="177"/>
      <c r="ID147" s="177"/>
      <c r="IE147" s="177"/>
      <c r="IF147" s="177"/>
      <c r="IG147" s="177"/>
      <c r="IH147" s="177"/>
      <c r="II147" s="177"/>
      <c r="IJ147" s="177"/>
      <c r="IK147" s="177"/>
      <c r="IL147" s="177"/>
      <c r="IM147" s="177"/>
      <c r="IN147" s="177"/>
      <c r="IO147" s="177"/>
      <c r="IP147" s="177"/>
      <c r="IQ147" s="177"/>
      <c r="IR147" s="177"/>
      <c r="IS147" s="177"/>
      <c r="IT147" s="177"/>
      <c r="IU147" s="177"/>
    </row>
    <row r="148" spans="1:255" s="184" customFormat="1" ht="12.75" customHeight="1">
      <c r="A148" s="200"/>
      <c r="B148" s="178"/>
      <c r="C148" s="203"/>
      <c r="D148" s="187"/>
      <c r="E148" s="188"/>
      <c r="F148" s="198"/>
      <c r="G148" s="195"/>
      <c r="H148" s="201"/>
      <c r="I148" s="202"/>
      <c r="J148" s="183"/>
      <c r="K148" s="183"/>
      <c r="L148" s="177"/>
      <c r="M148" s="183"/>
      <c r="N148" s="183"/>
      <c r="O148" s="183"/>
      <c r="P148" s="183"/>
      <c r="Q148" s="183"/>
      <c r="R148" s="183"/>
      <c r="S148" s="183"/>
      <c r="T148" s="183"/>
      <c r="U148" s="183"/>
      <c r="V148" s="183"/>
      <c r="W148" s="183"/>
      <c r="X148" s="177"/>
      <c r="Y148" s="177"/>
      <c r="Z148" s="177"/>
      <c r="AA148" s="177"/>
      <c r="AB148" s="177"/>
      <c r="AC148" s="177"/>
      <c r="AD148" s="177"/>
      <c r="AE148" s="177"/>
      <c r="AF148" s="177"/>
      <c r="AG148" s="177"/>
      <c r="AH148" s="177"/>
      <c r="AI148" s="177"/>
      <c r="AJ148" s="177"/>
      <c r="AK148" s="177"/>
      <c r="AL148" s="177"/>
      <c r="AM148" s="177"/>
      <c r="AN148" s="177"/>
      <c r="AO148" s="177"/>
      <c r="AP148" s="177"/>
      <c r="AQ148" s="177"/>
      <c r="AR148" s="177"/>
      <c r="AS148" s="177"/>
      <c r="AT148" s="177"/>
      <c r="AU148" s="177"/>
      <c r="AV148" s="177"/>
      <c r="AW148" s="177"/>
      <c r="AX148" s="177"/>
      <c r="AY148" s="177"/>
      <c r="AZ148" s="177"/>
      <c r="BA148" s="177"/>
      <c r="BB148" s="177"/>
      <c r="BC148" s="177"/>
      <c r="BD148" s="177"/>
      <c r="BE148" s="177"/>
      <c r="BF148" s="177"/>
      <c r="BG148" s="177"/>
      <c r="BH148" s="177"/>
      <c r="BI148" s="177"/>
      <c r="BJ148" s="177"/>
      <c r="BK148" s="177"/>
      <c r="BL148" s="177"/>
      <c r="BM148" s="177"/>
      <c r="BN148" s="177"/>
      <c r="BO148" s="177"/>
      <c r="BP148" s="177"/>
      <c r="BQ148" s="177"/>
      <c r="BR148" s="177"/>
      <c r="BS148" s="177"/>
      <c r="BT148" s="177"/>
      <c r="BU148" s="177"/>
      <c r="BV148" s="177"/>
      <c r="BW148" s="177"/>
      <c r="BX148" s="177"/>
      <c r="BY148" s="177"/>
      <c r="BZ148" s="177"/>
      <c r="CA148" s="177"/>
      <c r="CB148" s="177"/>
      <c r="CC148" s="177"/>
      <c r="CD148" s="177"/>
      <c r="CE148" s="177"/>
      <c r="CF148" s="177"/>
      <c r="CG148" s="177"/>
      <c r="CH148" s="177"/>
      <c r="CI148" s="177"/>
      <c r="CJ148" s="177"/>
      <c r="CK148" s="177"/>
      <c r="CL148" s="177"/>
      <c r="CM148" s="177"/>
      <c r="CN148" s="177"/>
      <c r="CO148" s="177"/>
      <c r="CP148" s="177"/>
      <c r="CQ148" s="177"/>
      <c r="CR148" s="177"/>
      <c r="CS148" s="177"/>
      <c r="CT148" s="177"/>
      <c r="CU148" s="177"/>
      <c r="CV148" s="177"/>
      <c r="CW148" s="177"/>
      <c r="CX148" s="177"/>
      <c r="CY148" s="177"/>
      <c r="CZ148" s="177"/>
      <c r="DA148" s="177"/>
      <c r="DB148" s="177"/>
      <c r="DC148" s="177"/>
      <c r="DD148" s="177"/>
      <c r="DE148" s="177"/>
      <c r="DF148" s="177"/>
      <c r="DG148" s="177"/>
      <c r="DH148" s="177"/>
      <c r="DI148" s="177"/>
      <c r="DJ148" s="177"/>
      <c r="DK148" s="177"/>
      <c r="DL148" s="177"/>
      <c r="DM148" s="177"/>
      <c r="DN148" s="177"/>
      <c r="DO148" s="177"/>
      <c r="DP148" s="177"/>
      <c r="DQ148" s="177"/>
      <c r="DR148" s="177"/>
      <c r="DS148" s="177"/>
      <c r="DT148" s="177"/>
      <c r="DU148" s="177"/>
      <c r="DV148" s="177"/>
      <c r="DW148" s="177"/>
      <c r="DX148" s="177"/>
      <c r="DY148" s="177"/>
      <c r="DZ148" s="177"/>
      <c r="EA148" s="177"/>
      <c r="EB148" s="177"/>
      <c r="EC148" s="177"/>
      <c r="ED148" s="177"/>
      <c r="EE148" s="177"/>
      <c r="EF148" s="177"/>
      <c r="EG148" s="177"/>
      <c r="EH148" s="177"/>
      <c r="EI148" s="177"/>
      <c r="EJ148" s="177"/>
      <c r="EK148" s="177"/>
      <c r="EL148" s="177"/>
      <c r="EM148" s="177"/>
      <c r="EN148" s="177"/>
      <c r="EO148" s="177"/>
      <c r="EP148" s="177"/>
      <c r="EQ148" s="177"/>
      <c r="ER148" s="177"/>
      <c r="ES148" s="177"/>
      <c r="ET148" s="177"/>
      <c r="EU148" s="177"/>
      <c r="EV148" s="177"/>
      <c r="EW148" s="177"/>
      <c r="EX148" s="177"/>
      <c r="EY148" s="177"/>
      <c r="EZ148" s="177"/>
      <c r="FA148" s="177"/>
      <c r="FB148" s="177"/>
      <c r="FC148" s="177"/>
      <c r="FD148" s="177"/>
      <c r="FE148" s="177"/>
      <c r="FF148" s="177"/>
      <c r="FG148" s="177"/>
      <c r="FH148" s="177"/>
      <c r="FI148" s="177"/>
      <c r="FJ148" s="177"/>
      <c r="FK148" s="177"/>
      <c r="FL148" s="177"/>
      <c r="FM148" s="177"/>
      <c r="FN148" s="177"/>
      <c r="FO148" s="177"/>
      <c r="FP148" s="177"/>
      <c r="FQ148" s="177"/>
      <c r="FR148" s="177"/>
      <c r="FS148" s="177"/>
      <c r="FT148" s="177"/>
      <c r="FU148" s="177"/>
      <c r="FV148" s="177"/>
      <c r="FW148" s="177"/>
      <c r="FX148" s="177"/>
      <c r="FY148" s="177"/>
      <c r="FZ148" s="177"/>
      <c r="GA148" s="177"/>
      <c r="GB148" s="177"/>
      <c r="GC148" s="177"/>
      <c r="GD148" s="177"/>
      <c r="GE148" s="177"/>
      <c r="GF148" s="177"/>
      <c r="GG148" s="177"/>
      <c r="GH148" s="177"/>
      <c r="GI148" s="177"/>
      <c r="GJ148" s="177"/>
      <c r="GK148" s="177"/>
      <c r="GL148" s="177"/>
      <c r="GM148" s="177"/>
      <c r="GN148" s="177"/>
      <c r="GO148" s="177"/>
      <c r="GP148" s="177"/>
      <c r="GQ148" s="177"/>
      <c r="GR148" s="177"/>
      <c r="GS148" s="177"/>
      <c r="GT148" s="177"/>
      <c r="GU148" s="177"/>
      <c r="GV148" s="177"/>
      <c r="GW148" s="177"/>
      <c r="GX148" s="177"/>
      <c r="GY148" s="177"/>
      <c r="GZ148" s="177"/>
      <c r="HA148" s="177"/>
      <c r="HB148" s="177"/>
      <c r="HC148" s="177"/>
      <c r="HD148" s="177"/>
      <c r="HE148" s="177"/>
      <c r="HF148" s="177"/>
      <c r="HG148" s="177"/>
      <c r="HH148" s="177"/>
      <c r="HI148" s="177"/>
      <c r="HJ148" s="177"/>
      <c r="HK148" s="177"/>
      <c r="HL148" s="177"/>
      <c r="HM148" s="177"/>
      <c r="HN148" s="177"/>
      <c r="HO148" s="177"/>
      <c r="HP148" s="177"/>
      <c r="HQ148" s="177"/>
      <c r="HR148" s="177"/>
      <c r="HS148" s="177"/>
      <c r="HT148" s="177"/>
      <c r="HU148" s="177"/>
      <c r="HV148" s="177"/>
      <c r="HW148" s="177"/>
      <c r="HX148" s="177"/>
      <c r="HY148" s="177"/>
      <c r="HZ148" s="177"/>
      <c r="IA148" s="177"/>
      <c r="IB148" s="177"/>
      <c r="IC148" s="177"/>
      <c r="ID148" s="177"/>
      <c r="IE148" s="177"/>
      <c r="IF148" s="177"/>
      <c r="IG148" s="177"/>
      <c r="IH148" s="177"/>
      <c r="II148" s="177"/>
      <c r="IJ148" s="177"/>
      <c r="IK148" s="177"/>
      <c r="IL148" s="177"/>
      <c r="IM148" s="177"/>
      <c r="IN148" s="177"/>
      <c r="IO148" s="177"/>
      <c r="IP148" s="177"/>
      <c r="IQ148" s="177"/>
      <c r="IR148" s="177"/>
      <c r="IS148" s="177"/>
      <c r="IT148" s="177"/>
      <c r="IU148" s="177"/>
    </row>
    <row r="149" spans="1:255" s="184" customFormat="1" ht="96.75" customHeight="1">
      <c r="A149" s="200"/>
      <c r="B149" s="178" t="s">
        <v>53</v>
      </c>
      <c r="C149" s="204" t="s">
        <v>155</v>
      </c>
      <c r="D149" s="187"/>
      <c r="E149" s="188"/>
      <c r="F149" s="198"/>
      <c r="G149" s="195"/>
      <c r="H149" s="201"/>
      <c r="I149" s="202"/>
      <c r="J149" s="183"/>
      <c r="K149" s="183"/>
      <c r="L149" s="183"/>
      <c r="M149" s="183"/>
      <c r="N149" s="183"/>
      <c r="O149" s="183"/>
      <c r="P149" s="183"/>
      <c r="Q149" s="183"/>
      <c r="R149" s="183"/>
      <c r="S149" s="183"/>
      <c r="T149" s="183"/>
      <c r="U149" s="183"/>
      <c r="V149" s="183"/>
      <c r="W149" s="183"/>
      <c r="X149" s="177"/>
      <c r="Y149" s="177"/>
      <c r="Z149" s="177"/>
      <c r="AA149" s="177"/>
      <c r="AB149" s="177"/>
      <c r="AC149" s="177"/>
      <c r="AD149" s="177"/>
      <c r="AE149" s="177"/>
      <c r="AF149" s="177"/>
      <c r="AG149" s="177"/>
      <c r="AH149" s="177"/>
      <c r="AI149" s="177"/>
      <c r="AJ149" s="177"/>
      <c r="AK149" s="177"/>
      <c r="AL149" s="177"/>
      <c r="AM149" s="177"/>
      <c r="AN149" s="177"/>
      <c r="AO149" s="177"/>
      <c r="AP149" s="177"/>
      <c r="AQ149" s="177"/>
      <c r="AR149" s="177"/>
      <c r="AS149" s="177"/>
      <c r="AT149" s="177"/>
      <c r="AU149" s="177"/>
      <c r="AV149" s="177"/>
      <c r="AW149" s="177"/>
      <c r="AX149" s="177"/>
      <c r="AY149" s="177"/>
      <c r="AZ149" s="177"/>
      <c r="BA149" s="177"/>
      <c r="BB149" s="177"/>
      <c r="BC149" s="177"/>
      <c r="BD149" s="177"/>
      <c r="BE149" s="177"/>
      <c r="BF149" s="177"/>
      <c r="BG149" s="177"/>
      <c r="BH149" s="177"/>
      <c r="BI149" s="177"/>
      <c r="BJ149" s="177"/>
      <c r="BK149" s="177"/>
      <c r="BL149" s="177"/>
      <c r="BM149" s="177"/>
      <c r="BN149" s="177"/>
      <c r="BO149" s="177"/>
      <c r="BP149" s="177"/>
      <c r="BQ149" s="177"/>
      <c r="BR149" s="177"/>
      <c r="BS149" s="177"/>
      <c r="BT149" s="177"/>
      <c r="BU149" s="177"/>
      <c r="BV149" s="177"/>
      <c r="BW149" s="177"/>
      <c r="BX149" s="177"/>
      <c r="BY149" s="177"/>
      <c r="BZ149" s="177"/>
      <c r="CA149" s="177"/>
      <c r="CB149" s="177"/>
      <c r="CC149" s="177"/>
      <c r="CD149" s="177"/>
      <c r="CE149" s="177"/>
      <c r="CF149" s="177"/>
      <c r="CG149" s="177"/>
      <c r="CH149" s="177"/>
      <c r="CI149" s="177"/>
      <c r="CJ149" s="177"/>
      <c r="CK149" s="177"/>
      <c r="CL149" s="177"/>
      <c r="CM149" s="177"/>
      <c r="CN149" s="177"/>
      <c r="CO149" s="177"/>
      <c r="CP149" s="177"/>
      <c r="CQ149" s="177"/>
      <c r="CR149" s="177"/>
      <c r="CS149" s="177"/>
      <c r="CT149" s="177"/>
      <c r="CU149" s="177"/>
      <c r="CV149" s="177"/>
      <c r="CW149" s="177"/>
      <c r="CX149" s="177"/>
      <c r="CY149" s="177"/>
      <c r="CZ149" s="177"/>
      <c r="DA149" s="177"/>
      <c r="DB149" s="177"/>
      <c r="DC149" s="177"/>
      <c r="DD149" s="177"/>
      <c r="DE149" s="177"/>
      <c r="DF149" s="177"/>
      <c r="DG149" s="177"/>
      <c r="DH149" s="177"/>
      <c r="DI149" s="177"/>
      <c r="DJ149" s="177"/>
      <c r="DK149" s="177"/>
      <c r="DL149" s="177"/>
      <c r="DM149" s="177"/>
      <c r="DN149" s="177"/>
      <c r="DO149" s="177"/>
      <c r="DP149" s="177"/>
      <c r="DQ149" s="177"/>
      <c r="DR149" s="177"/>
      <c r="DS149" s="177"/>
      <c r="DT149" s="177"/>
      <c r="DU149" s="177"/>
      <c r="DV149" s="177"/>
      <c r="DW149" s="177"/>
      <c r="DX149" s="177"/>
      <c r="DY149" s="177"/>
      <c r="DZ149" s="177"/>
      <c r="EA149" s="177"/>
      <c r="EB149" s="177"/>
      <c r="EC149" s="177"/>
      <c r="ED149" s="177"/>
      <c r="EE149" s="177"/>
      <c r="EF149" s="177"/>
      <c r="EG149" s="177"/>
      <c r="EH149" s="177"/>
      <c r="EI149" s="177"/>
      <c r="EJ149" s="177"/>
      <c r="EK149" s="177"/>
      <c r="EL149" s="177"/>
      <c r="EM149" s="177"/>
      <c r="EN149" s="177"/>
      <c r="EO149" s="177"/>
      <c r="EP149" s="177"/>
      <c r="EQ149" s="177"/>
      <c r="ER149" s="177"/>
      <c r="ES149" s="177"/>
      <c r="ET149" s="177"/>
      <c r="EU149" s="177"/>
      <c r="EV149" s="177"/>
      <c r="EW149" s="177"/>
      <c r="EX149" s="177"/>
      <c r="EY149" s="177"/>
      <c r="EZ149" s="177"/>
      <c r="FA149" s="177"/>
      <c r="FB149" s="177"/>
      <c r="FC149" s="177"/>
      <c r="FD149" s="177"/>
      <c r="FE149" s="177"/>
      <c r="FF149" s="177"/>
      <c r="FG149" s="177"/>
      <c r="FH149" s="177"/>
      <c r="FI149" s="177"/>
      <c r="FJ149" s="177"/>
      <c r="FK149" s="177"/>
      <c r="FL149" s="177"/>
      <c r="FM149" s="177"/>
      <c r="FN149" s="177"/>
      <c r="FO149" s="177"/>
      <c r="FP149" s="177"/>
      <c r="FQ149" s="177"/>
      <c r="FR149" s="177"/>
      <c r="FS149" s="177"/>
      <c r="FT149" s="177"/>
      <c r="FU149" s="177"/>
      <c r="FV149" s="177"/>
      <c r="FW149" s="177"/>
      <c r="FX149" s="177"/>
      <c r="FY149" s="177"/>
      <c r="FZ149" s="177"/>
      <c r="GA149" s="177"/>
      <c r="GB149" s="177"/>
      <c r="GC149" s="177"/>
      <c r="GD149" s="177"/>
      <c r="GE149" s="177"/>
      <c r="GF149" s="177"/>
      <c r="GG149" s="177"/>
      <c r="GH149" s="177"/>
      <c r="GI149" s="177"/>
      <c r="GJ149" s="177"/>
      <c r="GK149" s="177"/>
      <c r="GL149" s="177"/>
      <c r="GM149" s="177"/>
      <c r="GN149" s="177"/>
      <c r="GO149" s="177"/>
      <c r="GP149" s="177"/>
      <c r="GQ149" s="177"/>
      <c r="GR149" s="177"/>
      <c r="GS149" s="177"/>
      <c r="GT149" s="177"/>
      <c r="GU149" s="177"/>
      <c r="GV149" s="177"/>
      <c r="GW149" s="177"/>
      <c r="GX149" s="177"/>
      <c r="GY149" s="177"/>
      <c r="GZ149" s="177"/>
      <c r="HA149" s="177"/>
      <c r="HB149" s="177"/>
      <c r="HC149" s="177"/>
      <c r="HD149" s="177"/>
      <c r="HE149" s="177"/>
      <c r="HF149" s="177"/>
      <c r="HG149" s="177"/>
      <c r="HH149" s="177"/>
      <c r="HI149" s="177"/>
      <c r="HJ149" s="177"/>
      <c r="HK149" s="177"/>
      <c r="HL149" s="177"/>
      <c r="HM149" s="177"/>
      <c r="HN149" s="177"/>
      <c r="HO149" s="177"/>
      <c r="HP149" s="177"/>
      <c r="HQ149" s="177"/>
      <c r="HR149" s="177"/>
      <c r="HS149" s="177"/>
      <c r="HT149" s="177"/>
      <c r="HU149" s="177"/>
      <c r="HV149" s="177"/>
      <c r="HW149" s="177"/>
      <c r="HX149" s="177"/>
      <c r="HY149" s="177"/>
      <c r="HZ149" s="177"/>
      <c r="IA149" s="177"/>
      <c r="IB149" s="177"/>
      <c r="IC149" s="177"/>
      <c r="ID149" s="177"/>
      <c r="IE149" s="177"/>
      <c r="IF149" s="177"/>
      <c r="IG149" s="177"/>
      <c r="IH149" s="177"/>
      <c r="II149" s="177"/>
      <c r="IJ149" s="177"/>
      <c r="IK149" s="177"/>
      <c r="IL149" s="177"/>
      <c r="IM149" s="177"/>
      <c r="IN149" s="177"/>
      <c r="IO149" s="177"/>
      <c r="IP149" s="177"/>
      <c r="IQ149" s="177"/>
      <c r="IR149" s="177"/>
      <c r="IS149" s="177"/>
      <c r="IT149" s="177"/>
      <c r="IU149" s="177"/>
    </row>
    <row r="150" spans="1:255" s="184" customFormat="1" ht="120.75" customHeight="1">
      <c r="A150" s="200"/>
      <c r="B150" s="178"/>
      <c r="C150" s="204" t="s">
        <v>156</v>
      </c>
      <c r="D150" s="187" t="s">
        <v>153</v>
      </c>
      <c r="E150" s="188">
        <v>5</v>
      </c>
      <c r="F150" s="198"/>
      <c r="G150" s="199">
        <f>+F150*E150</f>
        <v>0</v>
      </c>
      <c r="H150" s="201"/>
      <c r="I150" s="202"/>
      <c r="J150" s="183"/>
      <c r="K150" s="183"/>
      <c r="L150" s="183"/>
      <c r="M150" s="183"/>
      <c r="N150" s="183"/>
      <c r="O150" s="183"/>
      <c r="P150" s="183"/>
      <c r="Q150" s="183"/>
      <c r="R150" s="183"/>
      <c r="S150" s="183"/>
      <c r="T150" s="183"/>
      <c r="U150" s="183"/>
      <c r="V150" s="183"/>
      <c r="W150" s="183"/>
      <c r="X150" s="177"/>
      <c r="Y150" s="177"/>
      <c r="Z150" s="177"/>
      <c r="AA150" s="177"/>
      <c r="AB150" s="177"/>
      <c r="AC150" s="177"/>
      <c r="AD150" s="177"/>
      <c r="AE150" s="177"/>
      <c r="AF150" s="177"/>
      <c r="AG150" s="177"/>
      <c r="AH150" s="177"/>
      <c r="AI150" s="177"/>
      <c r="AJ150" s="177"/>
      <c r="AK150" s="177"/>
      <c r="AL150" s="177"/>
      <c r="AM150" s="177"/>
      <c r="AN150" s="177"/>
      <c r="AO150" s="177"/>
      <c r="AP150" s="177"/>
      <c r="AQ150" s="177"/>
      <c r="AR150" s="177"/>
      <c r="AS150" s="177"/>
      <c r="AT150" s="177"/>
      <c r="AU150" s="177"/>
      <c r="AV150" s="177"/>
      <c r="AW150" s="177"/>
      <c r="AX150" s="177"/>
      <c r="AY150" s="177"/>
      <c r="AZ150" s="177"/>
      <c r="BA150" s="177"/>
      <c r="BB150" s="177"/>
      <c r="BC150" s="177"/>
      <c r="BD150" s="177"/>
      <c r="BE150" s="177"/>
      <c r="BF150" s="177"/>
      <c r="BG150" s="177"/>
      <c r="BH150" s="177"/>
      <c r="BI150" s="177"/>
      <c r="BJ150" s="177"/>
      <c r="BK150" s="177"/>
      <c r="BL150" s="177"/>
      <c r="BM150" s="177"/>
      <c r="BN150" s="177"/>
      <c r="BO150" s="177"/>
      <c r="BP150" s="177"/>
      <c r="BQ150" s="177"/>
      <c r="BR150" s="177"/>
      <c r="BS150" s="177"/>
      <c r="BT150" s="177"/>
      <c r="BU150" s="177"/>
      <c r="BV150" s="177"/>
      <c r="BW150" s="177"/>
      <c r="BX150" s="177"/>
      <c r="BY150" s="177"/>
      <c r="BZ150" s="177"/>
      <c r="CA150" s="177"/>
      <c r="CB150" s="177"/>
      <c r="CC150" s="177"/>
      <c r="CD150" s="177"/>
      <c r="CE150" s="177"/>
      <c r="CF150" s="177"/>
      <c r="CG150" s="177"/>
      <c r="CH150" s="177"/>
      <c r="CI150" s="177"/>
      <c r="CJ150" s="177"/>
      <c r="CK150" s="177"/>
      <c r="CL150" s="177"/>
      <c r="CM150" s="177"/>
      <c r="CN150" s="177"/>
      <c r="CO150" s="177"/>
      <c r="CP150" s="177"/>
      <c r="CQ150" s="177"/>
      <c r="CR150" s="177"/>
      <c r="CS150" s="177"/>
      <c r="CT150" s="177"/>
      <c r="CU150" s="177"/>
      <c r="CV150" s="177"/>
      <c r="CW150" s="177"/>
      <c r="CX150" s="177"/>
      <c r="CY150" s="177"/>
      <c r="CZ150" s="177"/>
      <c r="DA150" s="177"/>
      <c r="DB150" s="177"/>
      <c r="DC150" s="177"/>
      <c r="DD150" s="177"/>
      <c r="DE150" s="177"/>
      <c r="DF150" s="177"/>
      <c r="DG150" s="177"/>
      <c r="DH150" s="177"/>
      <c r="DI150" s="177"/>
      <c r="DJ150" s="177"/>
      <c r="DK150" s="177"/>
      <c r="DL150" s="177"/>
      <c r="DM150" s="177"/>
      <c r="DN150" s="177"/>
      <c r="DO150" s="177"/>
      <c r="DP150" s="177"/>
      <c r="DQ150" s="177"/>
      <c r="DR150" s="177"/>
      <c r="DS150" s="177"/>
      <c r="DT150" s="177"/>
      <c r="DU150" s="177"/>
      <c r="DV150" s="177"/>
      <c r="DW150" s="177"/>
      <c r="DX150" s="177"/>
      <c r="DY150" s="177"/>
      <c r="DZ150" s="177"/>
      <c r="EA150" s="177"/>
      <c r="EB150" s="177"/>
      <c r="EC150" s="177"/>
      <c r="ED150" s="177"/>
      <c r="EE150" s="177"/>
      <c r="EF150" s="177"/>
      <c r="EG150" s="177"/>
      <c r="EH150" s="177"/>
      <c r="EI150" s="177"/>
      <c r="EJ150" s="177"/>
      <c r="EK150" s="177"/>
      <c r="EL150" s="177"/>
      <c r="EM150" s="177"/>
      <c r="EN150" s="177"/>
      <c r="EO150" s="177"/>
      <c r="EP150" s="177"/>
      <c r="EQ150" s="177"/>
      <c r="ER150" s="177"/>
      <c r="ES150" s="177"/>
      <c r="ET150" s="177"/>
      <c r="EU150" s="177"/>
      <c r="EV150" s="177"/>
      <c r="EW150" s="177"/>
      <c r="EX150" s="177"/>
      <c r="EY150" s="177"/>
      <c r="EZ150" s="177"/>
      <c r="FA150" s="177"/>
      <c r="FB150" s="177"/>
      <c r="FC150" s="177"/>
      <c r="FD150" s="177"/>
      <c r="FE150" s="177"/>
      <c r="FF150" s="177"/>
      <c r="FG150" s="177"/>
      <c r="FH150" s="177"/>
      <c r="FI150" s="177"/>
      <c r="FJ150" s="177"/>
      <c r="FK150" s="177"/>
      <c r="FL150" s="177"/>
      <c r="FM150" s="177"/>
      <c r="FN150" s="177"/>
      <c r="FO150" s="177"/>
      <c r="FP150" s="177"/>
      <c r="FQ150" s="177"/>
      <c r="FR150" s="177"/>
      <c r="FS150" s="177"/>
      <c r="FT150" s="177"/>
      <c r="FU150" s="177"/>
      <c r="FV150" s="177"/>
      <c r="FW150" s="177"/>
      <c r="FX150" s="177"/>
      <c r="FY150" s="177"/>
      <c r="FZ150" s="177"/>
      <c r="GA150" s="177"/>
      <c r="GB150" s="177"/>
      <c r="GC150" s="177"/>
      <c r="GD150" s="177"/>
      <c r="GE150" s="177"/>
      <c r="GF150" s="177"/>
      <c r="GG150" s="177"/>
      <c r="GH150" s="177"/>
      <c r="GI150" s="177"/>
      <c r="GJ150" s="177"/>
      <c r="GK150" s="177"/>
      <c r="GL150" s="177"/>
      <c r="GM150" s="177"/>
      <c r="GN150" s="177"/>
      <c r="GO150" s="177"/>
      <c r="GP150" s="177"/>
      <c r="GQ150" s="177"/>
      <c r="GR150" s="177"/>
      <c r="GS150" s="177"/>
      <c r="GT150" s="177"/>
      <c r="GU150" s="177"/>
      <c r="GV150" s="177"/>
      <c r="GW150" s="177"/>
      <c r="GX150" s="177"/>
      <c r="GY150" s="177"/>
      <c r="GZ150" s="177"/>
      <c r="HA150" s="177"/>
      <c r="HB150" s="177"/>
      <c r="HC150" s="177"/>
      <c r="HD150" s="177"/>
      <c r="HE150" s="177"/>
      <c r="HF150" s="177"/>
      <c r="HG150" s="177"/>
      <c r="HH150" s="177"/>
      <c r="HI150" s="177"/>
      <c r="HJ150" s="177"/>
      <c r="HK150" s="177"/>
      <c r="HL150" s="177"/>
      <c r="HM150" s="177"/>
      <c r="HN150" s="177"/>
      <c r="HO150" s="177"/>
      <c r="HP150" s="177"/>
      <c r="HQ150" s="177"/>
      <c r="HR150" s="177"/>
      <c r="HS150" s="177"/>
      <c r="HT150" s="177"/>
      <c r="HU150" s="177"/>
      <c r="HV150" s="177"/>
      <c r="HW150" s="177"/>
      <c r="HX150" s="177"/>
      <c r="HY150" s="177"/>
      <c r="HZ150" s="177"/>
      <c r="IA150" s="177"/>
      <c r="IB150" s="177"/>
      <c r="IC150" s="177"/>
      <c r="ID150" s="177"/>
      <c r="IE150" s="177"/>
      <c r="IF150" s="177"/>
      <c r="IG150" s="177"/>
      <c r="IH150" s="177"/>
      <c r="II150" s="177"/>
      <c r="IJ150" s="177"/>
      <c r="IK150" s="177"/>
      <c r="IL150" s="177"/>
      <c r="IM150" s="177"/>
      <c r="IN150" s="177"/>
      <c r="IO150" s="177"/>
      <c r="IP150" s="177"/>
      <c r="IQ150" s="177"/>
      <c r="IR150" s="177"/>
      <c r="IS150" s="177"/>
      <c r="IT150" s="177"/>
      <c r="IU150" s="177"/>
    </row>
    <row r="151" spans="1:255" s="184" customFormat="1" ht="16.350000000000001" customHeight="1">
      <c r="A151" s="200"/>
      <c r="B151" s="178"/>
      <c r="C151" s="204"/>
      <c r="D151" s="187"/>
      <c r="E151" s="188"/>
      <c r="F151" s="198"/>
      <c r="G151" s="195"/>
      <c r="H151" s="201"/>
      <c r="I151" s="202"/>
      <c r="J151" s="183"/>
      <c r="K151" s="183"/>
      <c r="L151" s="183"/>
      <c r="M151" s="183"/>
      <c r="N151" s="183"/>
      <c r="O151" s="183"/>
      <c r="P151" s="183"/>
      <c r="Q151" s="183"/>
      <c r="R151" s="183"/>
      <c r="S151" s="183"/>
      <c r="T151" s="183"/>
      <c r="U151" s="183"/>
      <c r="V151" s="183"/>
      <c r="W151" s="183"/>
      <c r="X151" s="177"/>
      <c r="Y151" s="177"/>
      <c r="Z151" s="177"/>
      <c r="AA151" s="177"/>
      <c r="AB151" s="177"/>
      <c r="AC151" s="177"/>
      <c r="AD151" s="177"/>
      <c r="AE151" s="177"/>
      <c r="AF151" s="177"/>
      <c r="AG151" s="177"/>
      <c r="AH151" s="177"/>
      <c r="AI151" s="177"/>
      <c r="AJ151" s="177"/>
      <c r="AK151" s="177"/>
      <c r="AL151" s="177"/>
      <c r="AM151" s="177"/>
      <c r="AN151" s="177"/>
      <c r="AO151" s="177"/>
      <c r="AP151" s="177"/>
      <c r="AQ151" s="177"/>
      <c r="AR151" s="177"/>
      <c r="AS151" s="177"/>
      <c r="AT151" s="177"/>
      <c r="AU151" s="177"/>
      <c r="AV151" s="177"/>
      <c r="AW151" s="177"/>
      <c r="AX151" s="177"/>
      <c r="AY151" s="177"/>
      <c r="AZ151" s="177"/>
      <c r="BA151" s="177"/>
      <c r="BB151" s="177"/>
      <c r="BC151" s="177"/>
      <c r="BD151" s="177"/>
      <c r="BE151" s="177"/>
      <c r="BF151" s="177"/>
      <c r="BG151" s="177"/>
      <c r="BH151" s="177"/>
      <c r="BI151" s="177"/>
      <c r="BJ151" s="177"/>
      <c r="BK151" s="177"/>
      <c r="BL151" s="177"/>
      <c r="BM151" s="177"/>
      <c r="BN151" s="177"/>
      <c r="BO151" s="177"/>
      <c r="BP151" s="177"/>
      <c r="BQ151" s="177"/>
      <c r="BR151" s="177"/>
      <c r="BS151" s="177"/>
      <c r="BT151" s="177"/>
      <c r="BU151" s="177"/>
      <c r="BV151" s="177"/>
      <c r="BW151" s="177"/>
      <c r="BX151" s="177"/>
      <c r="BY151" s="177"/>
      <c r="BZ151" s="177"/>
      <c r="CA151" s="177"/>
      <c r="CB151" s="177"/>
      <c r="CC151" s="177"/>
      <c r="CD151" s="177"/>
      <c r="CE151" s="177"/>
      <c r="CF151" s="177"/>
      <c r="CG151" s="177"/>
      <c r="CH151" s="177"/>
      <c r="CI151" s="177"/>
      <c r="CJ151" s="177"/>
      <c r="CK151" s="177"/>
      <c r="CL151" s="177"/>
      <c r="CM151" s="177"/>
      <c r="CN151" s="177"/>
      <c r="CO151" s="177"/>
      <c r="CP151" s="177"/>
      <c r="CQ151" s="177"/>
      <c r="CR151" s="177"/>
      <c r="CS151" s="177"/>
      <c r="CT151" s="177"/>
      <c r="CU151" s="177"/>
      <c r="CV151" s="177"/>
      <c r="CW151" s="177"/>
      <c r="CX151" s="177"/>
      <c r="CY151" s="177"/>
      <c r="CZ151" s="177"/>
      <c r="DA151" s="177"/>
      <c r="DB151" s="177"/>
      <c r="DC151" s="177"/>
      <c r="DD151" s="177"/>
      <c r="DE151" s="177"/>
      <c r="DF151" s="177"/>
      <c r="DG151" s="177"/>
      <c r="DH151" s="177"/>
      <c r="DI151" s="177"/>
      <c r="DJ151" s="177"/>
      <c r="DK151" s="177"/>
      <c r="DL151" s="177"/>
      <c r="DM151" s="177"/>
      <c r="DN151" s="177"/>
      <c r="DO151" s="177"/>
      <c r="DP151" s="177"/>
      <c r="DQ151" s="177"/>
      <c r="DR151" s="177"/>
      <c r="DS151" s="177"/>
      <c r="DT151" s="177"/>
      <c r="DU151" s="177"/>
      <c r="DV151" s="177"/>
      <c r="DW151" s="177"/>
      <c r="DX151" s="177"/>
      <c r="DY151" s="177"/>
      <c r="DZ151" s="177"/>
      <c r="EA151" s="177"/>
      <c r="EB151" s="177"/>
      <c r="EC151" s="177"/>
      <c r="ED151" s="177"/>
      <c r="EE151" s="177"/>
      <c r="EF151" s="177"/>
      <c r="EG151" s="177"/>
      <c r="EH151" s="177"/>
      <c r="EI151" s="177"/>
      <c r="EJ151" s="177"/>
      <c r="EK151" s="177"/>
      <c r="EL151" s="177"/>
      <c r="EM151" s="177"/>
      <c r="EN151" s="177"/>
      <c r="EO151" s="177"/>
      <c r="EP151" s="177"/>
      <c r="EQ151" s="177"/>
      <c r="ER151" s="177"/>
      <c r="ES151" s="177"/>
      <c r="ET151" s="177"/>
      <c r="EU151" s="177"/>
      <c r="EV151" s="177"/>
      <c r="EW151" s="177"/>
      <c r="EX151" s="177"/>
      <c r="EY151" s="177"/>
      <c r="EZ151" s="177"/>
      <c r="FA151" s="177"/>
      <c r="FB151" s="177"/>
      <c r="FC151" s="177"/>
      <c r="FD151" s="177"/>
      <c r="FE151" s="177"/>
      <c r="FF151" s="177"/>
      <c r="FG151" s="177"/>
      <c r="FH151" s="177"/>
      <c r="FI151" s="177"/>
      <c r="FJ151" s="177"/>
      <c r="FK151" s="177"/>
      <c r="FL151" s="177"/>
      <c r="FM151" s="177"/>
      <c r="FN151" s="177"/>
      <c r="FO151" s="177"/>
      <c r="FP151" s="177"/>
      <c r="FQ151" s="177"/>
      <c r="FR151" s="177"/>
      <c r="FS151" s="177"/>
      <c r="FT151" s="177"/>
      <c r="FU151" s="177"/>
      <c r="FV151" s="177"/>
      <c r="FW151" s="177"/>
      <c r="FX151" s="177"/>
      <c r="FY151" s="177"/>
      <c r="FZ151" s="177"/>
      <c r="GA151" s="177"/>
      <c r="GB151" s="177"/>
      <c r="GC151" s="177"/>
      <c r="GD151" s="177"/>
      <c r="GE151" s="177"/>
      <c r="GF151" s="177"/>
      <c r="GG151" s="177"/>
      <c r="GH151" s="177"/>
      <c r="GI151" s="177"/>
      <c r="GJ151" s="177"/>
      <c r="GK151" s="177"/>
      <c r="GL151" s="177"/>
      <c r="GM151" s="177"/>
      <c r="GN151" s="177"/>
      <c r="GO151" s="177"/>
      <c r="GP151" s="177"/>
      <c r="GQ151" s="177"/>
      <c r="GR151" s="177"/>
      <c r="GS151" s="177"/>
      <c r="GT151" s="177"/>
      <c r="GU151" s="177"/>
      <c r="GV151" s="177"/>
      <c r="GW151" s="177"/>
      <c r="GX151" s="177"/>
      <c r="GY151" s="177"/>
      <c r="GZ151" s="177"/>
      <c r="HA151" s="177"/>
      <c r="HB151" s="177"/>
      <c r="HC151" s="177"/>
      <c r="HD151" s="177"/>
      <c r="HE151" s="177"/>
      <c r="HF151" s="177"/>
      <c r="HG151" s="177"/>
      <c r="HH151" s="177"/>
      <c r="HI151" s="177"/>
      <c r="HJ151" s="177"/>
      <c r="HK151" s="177"/>
      <c r="HL151" s="177"/>
      <c r="HM151" s="177"/>
      <c r="HN151" s="177"/>
      <c r="HO151" s="177"/>
      <c r="HP151" s="177"/>
      <c r="HQ151" s="177"/>
      <c r="HR151" s="177"/>
      <c r="HS151" s="177"/>
      <c r="HT151" s="177"/>
      <c r="HU151" s="177"/>
      <c r="HV151" s="177"/>
      <c r="HW151" s="177"/>
      <c r="HX151" s="177"/>
      <c r="HY151" s="177"/>
      <c r="HZ151" s="177"/>
      <c r="IA151" s="177"/>
      <c r="IB151" s="177"/>
      <c r="IC151" s="177"/>
      <c r="ID151" s="177"/>
      <c r="IE151" s="177"/>
      <c r="IF151" s="177"/>
      <c r="IG151" s="177"/>
      <c r="IH151" s="177"/>
      <c r="II151" s="177"/>
      <c r="IJ151" s="177"/>
      <c r="IK151" s="177"/>
      <c r="IL151" s="177"/>
      <c r="IM151" s="177"/>
      <c r="IN151" s="177"/>
      <c r="IO151" s="177"/>
      <c r="IP151" s="177"/>
      <c r="IQ151" s="177"/>
      <c r="IR151" s="177"/>
      <c r="IS151" s="177"/>
      <c r="IT151" s="177"/>
      <c r="IU151" s="177"/>
    </row>
    <row r="152" spans="1:255" s="184" customFormat="1" ht="114" customHeight="1">
      <c r="A152" s="200"/>
      <c r="B152" s="178"/>
      <c r="C152" s="204" t="s">
        <v>157</v>
      </c>
      <c r="D152" s="187"/>
      <c r="E152" s="188"/>
      <c r="F152" s="198"/>
      <c r="G152" s="195"/>
      <c r="H152" s="201"/>
      <c r="I152" s="202"/>
      <c r="J152" s="183"/>
      <c r="K152" s="183"/>
      <c r="L152" s="183"/>
      <c r="M152" s="183"/>
      <c r="N152" s="183"/>
      <c r="O152" s="183"/>
      <c r="P152" s="183"/>
      <c r="Q152" s="183"/>
      <c r="R152" s="183"/>
      <c r="S152" s="183"/>
      <c r="T152" s="183"/>
      <c r="U152" s="183"/>
      <c r="V152" s="183"/>
      <c r="W152" s="183"/>
      <c r="X152" s="177"/>
      <c r="Y152" s="177"/>
      <c r="Z152" s="177"/>
      <c r="AA152" s="177"/>
      <c r="AB152" s="177"/>
      <c r="AC152" s="177"/>
      <c r="AD152" s="177"/>
      <c r="AE152" s="177"/>
      <c r="AF152" s="177"/>
      <c r="AG152" s="177"/>
      <c r="AH152" s="177"/>
      <c r="AI152" s="177"/>
      <c r="AJ152" s="177"/>
      <c r="AK152" s="177"/>
      <c r="AL152" s="177"/>
      <c r="AM152" s="177"/>
      <c r="AN152" s="177"/>
      <c r="AO152" s="177"/>
      <c r="AP152" s="177"/>
      <c r="AQ152" s="177"/>
      <c r="AR152" s="177"/>
      <c r="AS152" s="177"/>
      <c r="AT152" s="177"/>
      <c r="AU152" s="177"/>
      <c r="AV152" s="177"/>
      <c r="AW152" s="177"/>
      <c r="AX152" s="177"/>
      <c r="AY152" s="177"/>
      <c r="AZ152" s="177"/>
      <c r="BA152" s="177"/>
      <c r="BB152" s="177"/>
      <c r="BC152" s="177"/>
      <c r="BD152" s="177"/>
      <c r="BE152" s="177"/>
      <c r="BF152" s="177"/>
      <c r="BG152" s="177"/>
      <c r="BH152" s="177"/>
      <c r="BI152" s="177"/>
      <c r="BJ152" s="177"/>
      <c r="BK152" s="177"/>
      <c r="BL152" s="177"/>
      <c r="BM152" s="177"/>
      <c r="BN152" s="177"/>
      <c r="BO152" s="177"/>
      <c r="BP152" s="177"/>
      <c r="BQ152" s="177"/>
      <c r="BR152" s="177"/>
      <c r="BS152" s="177"/>
      <c r="BT152" s="177"/>
      <c r="BU152" s="177"/>
      <c r="BV152" s="177"/>
      <c r="BW152" s="177"/>
      <c r="BX152" s="177"/>
      <c r="BY152" s="177"/>
      <c r="BZ152" s="177"/>
      <c r="CA152" s="177"/>
      <c r="CB152" s="177"/>
      <c r="CC152" s="177"/>
      <c r="CD152" s="177"/>
      <c r="CE152" s="177"/>
      <c r="CF152" s="177"/>
      <c r="CG152" s="177"/>
      <c r="CH152" s="177"/>
      <c r="CI152" s="177"/>
      <c r="CJ152" s="177"/>
      <c r="CK152" s="177"/>
      <c r="CL152" s="177"/>
      <c r="CM152" s="177"/>
      <c r="CN152" s="177"/>
      <c r="CO152" s="177"/>
      <c r="CP152" s="177"/>
      <c r="CQ152" s="177"/>
      <c r="CR152" s="177"/>
      <c r="CS152" s="177"/>
      <c r="CT152" s="177"/>
      <c r="CU152" s="177"/>
      <c r="CV152" s="177"/>
      <c r="CW152" s="177"/>
      <c r="CX152" s="177"/>
      <c r="CY152" s="177"/>
      <c r="CZ152" s="177"/>
      <c r="DA152" s="177"/>
      <c r="DB152" s="177"/>
      <c r="DC152" s="177"/>
      <c r="DD152" s="177"/>
      <c r="DE152" s="177"/>
      <c r="DF152" s="177"/>
      <c r="DG152" s="177"/>
      <c r="DH152" s="177"/>
      <c r="DI152" s="177"/>
      <c r="DJ152" s="177"/>
      <c r="DK152" s="177"/>
      <c r="DL152" s="177"/>
      <c r="DM152" s="177"/>
      <c r="DN152" s="177"/>
      <c r="DO152" s="177"/>
      <c r="DP152" s="177"/>
      <c r="DQ152" s="177"/>
      <c r="DR152" s="177"/>
      <c r="DS152" s="177"/>
      <c r="DT152" s="177"/>
      <c r="DU152" s="177"/>
      <c r="DV152" s="177"/>
      <c r="DW152" s="177"/>
      <c r="DX152" s="177"/>
      <c r="DY152" s="177"/>
      <c r="DZ152" s="177"/>
      <c r="EA152" s="177"/>
      <c r="EB152" s="177"/>
      <c r="EC152" s="177"/>
      <c r="ED152" s="177"/>
      <c r="EE152" s="177"/>
      <c r="EF152" s="177"/>
      <c r="EG152" s="177"/>
      <c r="EH152" s="177"/>
      <c r="EI152" s="177"/>
      <c r="EJ152" s="177"/>
      <c r="EK152" s="177"/>
      <c r="EL152" s="177"/>
      <c r="EM152" s="177"/>
      <c r="EN152" s="177"/>
      <c r="EO152" s="177"/>
      <c r="EP152" s="177"/>
      <c r="EQ152" s="177"/>
      <c r="ER152" s="177"/>
      <c r="ES152" s="177"/>
      <c r="ET152" s="177"/>
      <c r="EU152" s="177"/>
      <c r="EV152" s="177"/>
      <c r="EW152" s="177"/>
      <c r="EX152" s="177"/>
      <c r="EY152" s="177"/>
      <c r="EZ152" s="177"/>
      <c r="FA152" s="177"/>
      <c r="FB152" s="177"/>
      <c r="FC152" s="177"/>
      <c r="FD152" s="177"/>
      <c r="FE152" s="177"/>
      <c r="FF152" s="177"/>
      <c r="FG152" s="177"/>
      <c r="FH152" s="177"/>
      <c r="FI152" s="177"/>
      <c r="FJ152" s="177"/>
      <c r="FK152" s="177"/>
      <c r="FL152" s="177"/>
      <c r="FM152" s="177"/>
      <c r="FN152" s="177"/>
      <c r="FO152" s="177"/>
      <c r="FP152" s="177"/>
      <c r="FQ152" s="177"/>
      <c r="FR152" s="177"/>
      <c r="FS152" s="177"/>
      <c r="FT152" s="177"/>
      <c r="FU152" s="177"/>
      <c r="FV152" s="177"/>
      <c r="FW152" s="177"/>
      <c r="FX152" s="177"/>
      <c r="FY152" s="177"/>
      <c r="FZ152" s="177"/>
      <c r="GA152" s="177"/>
      <c r="GB152" s="177"/>
      <c r="GC152" s="177"/>
      <c r="GD152" s="177"/>
      <c r="GE152" s="177"/>
      <c r="GF152" s="177"/>
      <c r="GG152" s="177"/>
      <c r="GH152" s="177"/>
      <c r="GI152" s="177"/>
      <c r="GJ152" s="177"/>
      <c r="GK152" s="177"/>
      <c r="GL152" s="177"/>
      <c r="GM152" s="177"/>
      <c r="GN152" s="177"/>
      <c r="GO152" s="177"/>
      <c r="GP152" s="177"/>
      <c r="GQ152" s="177"/>
      <c r="GR152" s="177"/>
      <c r="GS152" s="177"/>
      <c r="GT152" s="177"/>
      <c r="GU152" s="177"/>
      <c r="GV152" s="177"/>
      <c r="GW152" s="177"/>
      <c r="GX152" s="177"/>
      <c r="GY152" s="177"/>
      <c r="GZ152" s="177"/>
      <c r="HA152" s="177"/>
      <c r="HB152" s="177"/>
      <c r="HC152" s="177"/>
      <c r="HD152" s="177"/>
      <c r="HE152" s="177"/>
      <c r="HF152" s="177"/>
      <c r="HG152" s="177"/>
      <c r="HH152" s="177"/>
      <c r="HI152" s="177"/>
      <c r="HJ152" s="177"/>
      <c r="HK152" s="177"/>
      <c r="HL152" s="177"/>
      <c r="HM152" s="177"/>
      <c r="HN152" s="177"/>
      <c r="HO152" s="177"/>
      <c r="HP152" s="177"/>
      <c r="HQ152" s="177"/>
      <c r="HR152" s="177"/>
      <c r="HS152" s="177"/>
      <c r="HT152" s="177"/>
      <c r="HU152" s="177"/>
      <c r="HV152" s="177"/>
      <c r="HW152" s="177"/>
      <c r="HX152" s="177"/>
      <c r="HY152" s="177"/>
      <c r="HZ152" s="177"/>
      <c r="IA152" s="177"/>
      <c r="IB152" s="177"/>
      <c r="IC152" s="177"/>
      <c r="ID152" s="177"/>
      <c r="IE152" s="177"/>
      <c r="IF152" s="177"/>
      <c r="IG152" s="177"/>
      <c r="IH152" s="177"/>
      <c r="II152" s="177"/>
      <c r="IJ152" s="177"/>
      <c r="IK152" s="177"/>
      <c r="IL152" s="177"/>
      <c r="IM152" s="177"/>
      <c r="IN152" s="177"/>
      <c r="IO152" s="177"/>
      <c r="IP152" s="177"/>
      <c r="IQ152" s="177"/>
      <c r="IR152" s="177"/>
      <c r="IS152" s="177"/>
      <c r="IT152" s="177"/>
      <c r="IU152" s="177"/>
    </row>
    <row r="153" spans="1:255" s="184" customFormat="1" ht="21.6" customHeight="1">
      <c r="A153" s="200"/>
      <c r="B153" s="205" t="s">
        <v>87</v>
      </c>
      <c r="C153" s="206" t="s">
        <v>158</v>
      </c>
      <c r="D153" s="187" t="s">
        <v>67</v>
      </c>
      <c r="E153" s="188">
        <v>8</v>
      </c>
      <c r="F153" s="198"/>
      <c r="G153" s="199">
        <f>+F153*E153</f>
        <v>0</v>
      </c>
      <c r="H153" s="201"/>
      <c r="I153" s="202"/>
      <c r="J153" s="183"/>
      <c r="K153" s="183"/>
      <c r="L153" s="183"/>
      <c r="M153" s="183"/>
      <c r="N153" s="183"/>
      <c r="O153" s="183"/>
      <c r="P153" s="183"/>
      <c r="Q153" s="183"/>
      <c r="R153" s="183"/>
      <c r="S153" s="183"/>
      <c r="T153" s="183"/>
      <c r="U153" s="183"/>
      <c r="V153" s="183"/>
      <c r="W153" s="183"/>
      <c r="X153" s="177"/>
      <c r="Y153" s="177"/>
      <c r="Z153" s="177"/>
      <c r="AA153" s="177"/>
      <c r="AB153" s="177"/>
      <c r="AC153" s="177"/>
      <c r="AD153" s="177"/>
      <c r="AE153" s="177"/>
      <c r="AF153" s="177"/>
      <c r="AG153" s="177"/>
      <c r="AH153" s="177"/>
      <c r="AI153" s="177"/>
      <c r="AJ153" s="177"/>
      <c r="AK153" s="177"/>
      <c r="AL153" s="177"/>
      <c r="AM153" s="177"/>
      <c r="AN153" s="177"/>
      <c r="AO153" s="177"/>
      <c r="AP153" s="177"/>
      <c r="AQ153" s="177"/>
      <c r="AR153" s="177"/>
      <c r="AS153" s="177"/>
      <c r="AT153" s="177"/>
      <c r="AU153" s="177"/>
      <c r="AV153" s="177"/>
      <c r="AW153" s="177"/>
      <c r="AX153" s="177"/>
      <c r="AY153" s="177"/>
      <c r="AZ153" s="177"/>
      <c r="BA153" s="177"/>
      <c r="BB153" s="177"/>
      <c r="BC153" s="177"/>
      <c r="BD153" s="177"/>
      <c r="BE153" s="177"/>
      <c r="BF153" s="177"/>
      <c r="BG153" s="177"/>
      <c r="BH153" s="177"/>
      <c r="BI153" s="177"/>
      <c r="BJ153" s="177"/>
      <c r="BK153" s="177"/>
      <c r="BL153" s="177"/>
      <c r="BM153" s="177"/>
      <c r="BN153" s="177"/>
      <c r="BO153" s="177"/>
      <c r="BP153" s="177"/>
      <c r="BQ153" s="177"/>
      <c r="BR153" s="177"/>
      <c r="BS153" s="177"/>
      <c r="BT153" s="177"/>
      <c r="BU153" s="177"/>
      <c r="BV153" s="177"/>
      <c r="BW153" s="177"/>
      <c r="BX153" s="177"/>
      <c r="BY153" s="177"/>
      <c r="BZ153" s="177"/>
      <c r="CA153" s="177"/>
      <c r="CB153" s="177"/>
      <c r="CC153" s="177"/>
      <c r="CD153" s="177"/>
      <c r="CE153" s="177"/>
      <c r="CF153" s="177"/>
      <c r="CG153" s="177"/>
      <c r="CH153" s="177"/>
      <c r="CI153" s="177"/>
      <c r="CJ153" s="177"/>
      <c r="CK153" s="177"/>
      <c r="CL153" s="177"/>
      <c r="CM153" s="177"/>
      <c r="CN153" s="177"/>
      <c r="CO153" s="177"/>
      <c r="CP153" s="177"/>
      <c r="CQ153" s="177"/>
      <c r="CR153" s="177"/>
      <c r="CS153" s="177"/>
      <c r="CT153" s="177"/>
      <c r="CU153" s="177"/>
      <c r="CV153" s="177"/>
      <c r="CW153" s="177"/>
      <c r="CX153" s="177"/>
      <c r="CY153" s="177"/>
      <c r="CZ153" s="177"/>
      <c r="DA153" s="177"/>
      <c r="DB153" s="177"/>
      <c r="DC153" s="177"/>
      <c r="DD153" s="177"/>
      <c r="DE153" s="177"/>
      <c r="DF153" s="177"/>
      <c r="DG153" s="177"/>
      <c r="DH153" s="177"/>
      <c r="DI153" s="177"/>
      <c r="DJ153" s="177"/>
      <c r="DK153" s="177"/>
      <c r="DL153" s="177"/>
      <c r="DM153" s="177"/>
      <c r="DN153" s="177"/>
      <c r="DO153" s="177"/>
      <c r="DP153" s="177"/>
      <c r="DQ153" s="177"/>
      <c r="DR153" s="177"/>
      <c r="DS153" s="177"/>
      <c r="DT153" s="177"/>
      <c r="DU153" s="177"/>
      <c r="DV153" s="177"/>
      <c r="DW153" s="177"/>
      <c r="DX153" s="177"/>
      <c r="DY153" s="177"/>
      <c r="DZ153" s="177"/>
      <c r="EA153" s="177"/>
      <c r="EB153" s="177"/>
      <c r="EC153" s="177"/>
      <c r="ED153" s="177"/>
      <c r="EE153" s="177"/>
      <c r="EF153" s="177"/>
      <c r="EG153" s="177"/>
      <c r="EH153" s="177"/>
      <c r="EI153" s="177"/>
      <c r="EJ153" s="177"/>
      <c r="EK153" s="177"/>
      <c r="EL153" s="177"/>
      <c r="EM153" s="177"/>
      <c r="EN153" s="177"/>
      <c r="EO153" s="177"/>
      <c r="EP153" s="177"/>
      <c r="EQ153" s="177"/>
      <c r="ER153" s="177"/>
      <c r="ES153" s="177"/>
      <c r="ET153" s="177"/>
      <c r="EU153" s="177"/>
      <c r="EV153" s="177"/>
      <c r="EW153" s="177"/>
      <c r="EX153" s="177"/>
      <c r="EY153" s="177"/>
      <c r="EZ153" s="177"/>
      <c r="FA153" s="177"/>
      <c r="FB153" s="177"/>
      <c r="FC153" s="177"/>
      <c r="FD153" s="177"/>
      <c r="FE153" s="177"/>
      <c r="FF153" s="177"/>
      <c r="FG153" s="177"/>
      <c r="FH153" s="177"/>
      <c r="FI153" s="177"/>
      <c r="FJ153" s="177"/>
      <c r="FK153" s="177"/>
      <c r="FL153" s="177"/>
      <c r="FM153" s="177"/>
      <c r="FN153" s="177"/>
      <c r="FO153" s="177"/>
      <c r="FP153" s="177"/>
      <c r="FQ153" s="177"/>
      <c r="FR153" s="177"/>
      <c r="FS153" s="177"/>
      <c r="FT153" s="177"/>
      <c r="FU153" s="177"/>
      <c r="FV153" s="177"/>
      <c r="FW153" s="177"/>
      <c r="FX153" s="177"/>
      <c r="FY153" s="177"/>
      <c r="FZ153" s="177"/>
      <c r="GA153" s="177"/>
      <c r="GB153" s="177"/>
      <c r="GC153" s="177"/>
      <c r="GD153" s="177"/>
      <c r="GE153" s="177"/>
      <c r="GF153" s="177"/>
      <c r="GG153" s="177"/>
      <c r="GH153" s="177"/>
      <c r="GI153" s="177"/>
      <c r="GJ153" s="177"/>
      <c r="GK153" s="177"/>
      <c r="GL153" s="177"/>
      <c r="GM153" s="177"/>
      <c r="GN153" s="177"/>
      <c r="GO153" s="177"/>
      <c r="GP153" s="177"/>
      <c r="GQ153" s="177"/>
      <c r="GR153" s="177"/>
      <c r="GS153" s="177"/>
      <c r="GT153" s="177"/>
      <c r="GU153" s="177"/>
      <c r="GV153" s="177"/>
      <c r="GW153" s="177"/>
      <c r="GX153" s="177"/>
      <c r="GY153" s="177"/>
      <c r="GZ153" s="177"/>
      <c r="HA153" s="177"/>
      <c r="HB153" s="177"/>
      <c r="HC153" s="177"/>
      <c r="HD153" s="177"/>
      <c r="HE153" s="177"/>
      <c r="HF153" s="177"/>
      <c r="HG153" s="177"/>
      <c r="HH153" s="177"/>
      <c r="HI153" s="177"/>
      <c r="HJ153" s="177"/>
      <c r="HK153" s="177"/>
      <c r="HL153" s="177"/>
      <c r="HM153" s="177"/>
      <c r="HN153" s="177"/>
      <c r="HO153" s="177"/>
      <c r="HP153" s="177"/>
      <c r="HQ153" s="177"/>
      <c r="HR153" s="177"/>
      <c r="HS153" s="177"/>
      <c r="HT153" s="177"/>
      <c r="HU153" s="177"/>
      <c r="HV153" s="177"/>
      <c r="HW153" s="177"/>
      <c r="HX153" s="177"/>
      <c r="HY153" s="177"/>
      <c r="HZ153" s="177"/>
      <c r="IA153" s="177"/>
      <c r="IB153" s="177"/>
      <c r="IC153" s="177"/>
      <c r="ID153" s="177"/>
      <c r="IE153" s="177"/>
      <c r="IF153" s="177"/>
      <c r="IG153" s="177"/>
      <c r="IH153" s="177"/>
      <c r="II153" s="177"/>
      <c r="IJ153" s="177"/>
      <c r="IK153" s="177"/>
      <c r="IL153" s="177"/>
      <c r="IM153" s="177"/>
      <c r="IN153" s="177"/>
      <c r="IO153" s="177"/>
      <c r="IP153" s="177"/>
      <c r="IQ153" s="177"/>
      <c r="IR153" s="177"/>
      <c r="IS153" s="177"/>
      <c r="IT153" s="177"/>
      <c r="IU153" s="177"/>
    </row>
    <row r="154" spans="1:255" s="184" customFormat="1" ht="9.75" customHeight="1">
      <c r="A154" s="200"/>
      <c r="B154" s="205"/>
      <c r="C154" s="206"/>
      <c r="D154" s="187"/>
      <c r="E154" s="188"/>
      <c r="F154" s="198"/>
      <c r="G154" s="199"/>
      <c r="H154" s="201"/>
      <c r="I154" s="202"/>
      <c r="J154" s="183"/>
      <c r="K154" s="183"/>
      <c r="L154" s="183"/>
      <c r="M154" s="183"/>
      <c r="N154" s="183"/>
      <c r="O154" s="183"/>
      <c r="P154" s="183"/>
      <c r="Q154" s="183"/>
      <c r="R154" s="183"/>
      <c r="S154" s="183"/>
      <c r="T154" s="183"/>
      <c r="U154" s="183"/>
      <c r="V154" s="183"/>
      <c r="W154" s="183"/>
      <c r="X154" s="177"/>
      <c r="Y154" s="177"/>
      <c r="Z154" s="177"/>
      <c r="AA154" s="177"/>
      <c r="AB154" s="177"/>
      <c r="AC154" s="177"/>
      <c r="AD154" s="177"/>
      <c r="AE154" s="177"/>
      <c r="AF154" s="177"/>
      <c r="AG154" s="177"/>
      <c r="AH154" s="177"/>
      <c r="AI154" s="177"/>
      <c r="AJ154" s="177"/>
      <c r="AK154" s="177"/>
      <c r="AL154" s="177"/>
      <c r="AM154" s="177"/>
      <c r="AN154" s="177"/>
      <c r="AO154" s="177"/>
      <c r="AP154" s="177"/>
      <c r="AQ154" s="177"/>
      <c r="AR154" s="177"/>
      <c r="AS154" s="177"/>
      <c r="AT154" s="177"/>
      <c r="AU154" s="177"/>
      <c r="AV154" s="177"/>
      <c r="AW154" s="177"/>
      <c r="AX154" s="177"/>
      <c r="AY154" s="177"/>
      <c r="AZ154" s="177"/>
      <c r="BA154" s="177"/>
      <c r="BB154" s="177"/>
      <c r="BC154" s="177"/>
      <c r="BD154" s="177"/>
      <c r="BE154" s="177"/>
      <c r="BF154" s="177"/>
      <c r="BG154" s="177"/>
      <c r="BH154" s="177"/>
      <c r="BI154" s="177"/>
      <c r="BJ154" s="177"/>
      <c r="BK154" s="177"/>
      <c r="BL154" s="177"/>
      <c r="BM154" s="177"/>
      <c r="BN154" s="177"/>
      <c r="BO154" s="177"/>
      <c r="BP154" s="177"/>
      <c r="BQ154" s="177"/>
      <c r="BR154" s="177"/>
      <c r="BS154" s="177"/>
      <c r="BT154" s="177"/>
      <c r="BU154" s="177"/>
      <c r="BV154" s="177"/>
      <c r="BW154" s="177"/>
      <c r="BX154" s="177"/>
      <c r="BY154" s="177"/>
      <c r="BZ154" s="177"/>
      <c r="CA154" s="177"/>
      <c r="CB154" s="177"/>
      <c r="CC154" s="177"/>
      <c r="CD154" s="177"/>
      <c r="CE154" s="177"/>
      <c r="CF154" s="177"/>
      <c r="CG154" s="177"/>
      <c r="CH154" s="177"/>
      <c r="CI154" s="177"/>
      <c r="CJ154" s="177"/>
      <c r="CK154" s="177"/>
      <c r="CL154" s="177"/>
      <c r="CM154" s="177"/>
      <c r="CN154" s="177"/>
      <c r="CO154" s="177"/>
      <c r="CP154" s="177"/>
      <c r="CQ154" s="177"/>
      <c r="CR154" s="177"/>
      <c r="CS154" s="177"/>
      <c r="CT154" s="177"/>
      <c r="CU154" s="177"/>
      <c r="CV154" s="177"/>
      <c r="CW154" s="177"/>
      <c r="CX154" s="177"/>
      <c r="CY154" s="177"/>
      <c r="CZ154" s="177"/>
      <c r="DA154" s="177"/>
      <c r="DB154" s="177"/>
      <c r="DC154" s="177"/>
      <c r="DD154" s="177"/>
      <c r="DE154" s="177"/>
      <c r="DF154" s="177"/>
      <c r="DG154" s="177"/>
      <c r="DH154" s="177"/>
      <c r="DI154" s="177"/>
      <c r="DJ154" s="177"/>
      <c r="DK154" s="177"/>
      <c r="DL154" s="177"/>
      <c r="DM154" s="177"/>
      <c r="DN154" s="177"/>
      <c r="DO154" s="177"/>
      <c r="DP154" s="177"/>
      <c r="DQ154" s="177"/>
      <c r="DR154" s="177"/>
      <c r="DS154" s="177"/>
      <c r="DT154" s="177"/>
      <c r="DU154" s="177"/>
      <c r="DV154" s="177"/>
      <c r="DW154" s="177"/>
      <c r="DX154" s="177"/>
      <c r="DY154" s="177"/>
      <c r="DZ154" s="177"/>
      <c r="EA154" s="177"/>
      <c r="EB154" s="177"/>
      <c r="EC154" s="177"/>
      <c r="ED154" s="177"/>
      <c r="EE154" s="177"/>
      <c r="EF154" s="177"/>
      <c r="EG154" s="177"/>
      <c r="EH154" s="177"/>
      <c r="EI154" s="177"/>
      <c r="EJ154" s="177"/>
      <c r="EK154" s="177"/>
      <c r="EL154" s="177"/>
      <c r="EM154" s="177"/>
      <c r="EN154" s="177"/>
      <c r="EO154" s="177"/>
      <c r="EP154" s="177"/>
      <c r="EQ154" s="177"/>
      <c r="ER154" s="177"/>
      <c r="ES154" s="177"/>
      <c r="ET154" s="177"/>
      <c r="EU154" s="177"/>
      <c r="EV154" s="177"/>
      <c r="EW154" s="177"/>
      <c r="EX154" s="177"/>
      <c r="EY154" s="177"/>
      <c r="EZ154" s="177"/>
      <c r="FA154" s="177"/>
      <c r="FB154" s="177"/>
      <c r="FC154" s="177"/>
      <c r="FD154" s="177"/>
      <c r="FE154" s="177"/>
      <c r="FF154" s="177"/>
      <c r="FG154" s="177"/>
      <c r="FH154" s="177"/>
      <c r="FI154" s="177"/>
      <c r="FJ154" s="177"/>
      <c r="FK154" s="177"/>
      <c r="FL154" s="177"/>
      <c r="FM154" s="177"/>
      <c r="FN154" s="177"/>
      <c r="FO154" s="177"/>
      <c r="FP154" s="177"/>
      <c r="FQ154" s="177"/>
      <c r="FR154" s="177"/>
      <c r="FS154" s="177"/>
      <c r="FT154" s="177"/>
      <c r="FU154" s="177"/>
      <c r="FV154" s="177"/>
      <c r="FW154" s="177"/>
      <c r="FX154" s="177"/>
      <c r="FY154" s="177"/>
      <c r="FZ154" s="177"/>
      <c r="GA154" s="177"/>
      <c r="GB154" s="177"/>
      <c r="GC154" s="177"/>
      <c r="GD154" s="177"/>
      <c r="GE154" s="177"/>
      <c r="GF154" s="177"/>
      <c r="GG154" s="177"/>
      <c r="GH154" s="177"/>
      <c r="GI154" s="177"/>
      <c r="GJ154" s="177"/>
      <c r="GK154" s="177"/>
      <c r="GL154" s="177"/>
      <c r="GM154" s="177"/>
      <c r="GN154" s="177"/>
      <c r="GO154" s="177"/>
      <c r="GP154" s="177"/>
      <c r="GQ154" s="177"/>
      <c r="GR154" s="177"/>
      <c r="GS154" s="177"/>
      <c r="GT154" s="177"/>
      <c r="GU154" s="177"/>
      <c r="GV154" s="177"/>
      <c r="GW154" s="177"/>
      <c r="GX154" s="177"/>
      <c r="GY154" s="177"/>
      <c r="GZ154" s="177"/>
      <c r="HA154" s="177"/>
      <c r="HB154" s="177"/>
      <c r="HC154" s="177"/>
      <c r="HD154" s="177"/>
      <c r="HE154" s="177"/>
      <c r="HF154" s="177"/>
      <c r="HG154" s="177"/>
      <c r="HH154" s="177"/>
      <c r="HI154" s="177"/>
      <c r="HJ154" s="177"/>
      <c r="HK154" s="177"/>
      <c r="HL154" s="177"/>
      <c r="HM154" s="177"/>
      <c r="HN154" s="177"/>
      <c r="HO154" s="177"/>
      <c r="HP154" s="177"/>
      <c r="HQ154" s="177"/>
      <c r="HR154" s="177"/>
      <c r="HS154" s="177"/>
      <c r="HT154" s="177"/>
      <c r="HU154" s="177"/>
      <c r="HV154" s="177"/>
      <c r="HW154" s="177"/>
      <c r="HX154" s="177"/>
      <c r="HY154" s="177"/>
      <c r="HZ154" s="177"/>
      <c r="IA154" s="177"/>
      <c r="IB154" s="177"/>
      <c r="IC154" s="177"/>
      <c r="ID154" s="177"/>
      <c r="IE154" s="177"/>
      <c r="IF154" s="177"/>
      <c r="IG154" s="177"/>
      <c r="IH154" s="177"/>
      <c r="II154" s="177"/>
      <c r="IJ154" s="177"/>
      <c r="IK154" s="177"/>
      <c r="IL154" s="177"/>
      <c r="IM154" s="177"/>
      <c r="IN154" s="177"/>
      <c r="IO154" s="177"/>
      <c r="IP154" s="177"/>
      <c r="IQ154" s="177"/>
      <c r="IR154" s="177"/>
      <c r="IS154" s="177"/>
      <c r="IT154" s="177"/>
      <c r="IU154" s="177"/>
    </row>
    <row r="155" spans="1:255" s="184" customFormat="1" ht="104.25" customHeight="1">
      <c r="A155" s="200"/>
      <c r="B155" s="178" t="s">
        <v>61</v>
      </c>
      <c r="C155" s="193" t="s">
        <v>159</v>
      </c>
      <c r="D155" s="187" t="s">
        <v>160</v>
      </c>
      <c r="E155" s="188">
        <v>6</v>
      </c>
      <c r="F155" s="198"/>
      <c r="G155" s="199">
        <f>+F155*E155</f>
        <v>0</v>
      </c>
      <c r="H155" s="201"/>
      <c r="I155" s="202"/>
      <c r="J155" s="183"/>
      <c r="K155" s="183"/>
      <c r="L155" s="183"/>
      <c r="M155" s="183"/>
      <c r="N155" s="183"/>
      <c r="O155" s="183"/>
      <c r="P155" s="183"/>
      <c r="Q155" s="183"/>
      <c r="R155" s="183"/>
      <c r="S155" s="183"/>
      <c r="T155" s="183"/>
      <c r="U155" s="183"/>
      <c r="V155" s="183"/>
      <c r="W155" s="183"/>
      <c r="X155" s="177"/>
      <c r="Y155" s="177"/>
      <c r="Z155" s="177"/>
      <c r="AA155" s="177"/>
      <c r="AB155" s="177"/>
      <c r="AC155" s="177"/>
      <c r="AD155" s="177"/>
      <c r="AE155" s="177"/>
      <c r="AF155" s="177"/>
      <c r="AG155" s="177"/>
      <c r="AH155" s="177"/>
      <c r="AI155" s="177"/>
      <c r="AJ155" s="177"/>
      <c r="AK155" s="177"/>
      <c r="AL155" s="177"/>
      <c r="AM155" s="177"/>
      <c r="AN155" s="177"/>
      <c r="AO155" s="177"/>
      <c r="AP155" s="177"/>
      <c r="AQ155" s="177"/>
      <c r="AR155" s="177"/>
      <c r="AS155" s="177"/>
      <c r="AT155" s="177"/>
      <c r="AU155" s="177"/>
      <c r="AV155" s="177"/>
      <c r="AW155" s="177"/>
      <c r="AX155" s="177"/>
      <c r="AY155" s="177"/>
      <c r="AZ155" s="177"/>
      <c r="BA155" s="177"/>
      <c r="BB155" s="177"/>
      <c r="BC155" s="177"/>
      <c r="BD155" s="177"/>
      <c r="BE155" s="177"/>
      <c r="BF155" s="177"/>
      <c r="BG155" s="177"/>
      <c r="BH155" s="177"/>
      <c r="BI155" s="177"/>
      <c r="BJ155" s="177"/>
      <c r="BK155" s="177"/>
      <c r="BL155" s="177"/>
      <c r="BM155" s="177"/>
      <c r="BN155" s="177"/>
      <c r="BO155" s="177"/>
      <c r="BP155" s="177"/>
      <c r="BQ155" s="177"/>
      <c r="BR155" s="177"/>
      <c r="BS155" s="177"/>
      <c r="BT155" s="177"/>
      <c r="BU155" s="177"/>
      <c r="BV155" s="177"/>
      <c r="BW155" s="177"/>
      <c r="BX155" s="177"/>
      <c r="BY155" s="177"/>
      <c r="BZ155" s="177"/>
      <c r="CA155" s="177"/>
      <c r="CB155" s="177"/>
      <c r="CC155" s="177"/>
      <c r="CD155" s="177"/>
      <c r="CE155" s="177"/>
      <c r="CF155" s="177"/>
      <c r="CG155" s="177"/>
      <c r="CH155" s="177"/>
      <c r="CI155" s="177"/>
      <c r="CJ155" s="177"/>
      <c r="CK155" s="177"/>
      <c r="CL155" s="177"/>
      <c r="CM155" s="177"/>
      <c r="CN155" s="177"/>
      <c r="CO155" s="177"/>
      <c r="CP155" s="177"/>
      <c r="CQ155" s="177"/>
      <c r="CR155" s="177"/>
      <c r="CS155" s="177"/>
      <c r="CT155" s="177"/>
      <c r="CU155" s="177"/>
      <c r="CV155" s="177"/>
      <c r="CW155" s="177"/>
      <c r="CX155" s="177"/>
      <c r="CY155" s="177"/>
      <c r="CZ155" s="177"/>
      <c r="DA155" s="177"/>
      <c r="DB155" s="177"/>
      <c r="DC155" s="177"/>
      <c r="DD155" s="177"/>
      <c r="DE155" s="177"/>
      <c r="DF155" s="177"/>
      <c r="DG155" s="177"/>
      <c r="DH155" s="177"/>
      <c r="DI155" s="177"/>
      <c r="DJ155" s="177"/>
      <c r="DK155" s="177"/>
      <c r="DL155" s="177"/>
      <c r="DM155" s="177"/>
      <c r="DN155" s="177"/>
      <c r="DO155" s="177"/>
      <c r="DP155" s="177"/>
      <c r="DQ155" s="177"/>
      <c r="DR155" s="177"/>
      <c r="DS155" s="177"/>
      <c r="DT155" s="177"/>
      <c r="DU155" s="177"/>
      <c r="DV155" s="177"/>
      <c r="DW155" s="177"/>
      <c r="DX155" s="177"/>
      <c r="DY155" s="177"/>
      <c r="DZ155" s="177"/>
      <c r="EA155" s="177"/>
      <c r="EB155" s="177"/>
      <c r="EC155" s="177"/>
      <c r="ED155" s="177"/>
      <c r="EE155" s="177"/>
      <c r="EF155" s="177"/>
      <c r="EG155" s="177"/>
      <c r="EH155" s="177"/>
      <c r="EI155" s="177"/>
      <c r="EJ155" s="177"/>
      <c r="EK155" s="177"/>
      <c r="EL155" s="177"/>
      <c r="EM155" s="177"/>
      <c r="EN155" s="177"/>
      <c r="EO155" s="177"/>
      <c r="EP155" s="177"/>
      <c r="EQ155" s="177"/>
      <c r="ER155" s="177"/>
      <c r="ES155" s="177"/>
      <c r="ET155" s="177"/>
      <c r="EU155" s="177"/>
      <c r="EV155" s="177"/>
      <c r="EW155" s="177"/>
      <c r="EX155" s="177"/>
      <c r="EY155" s="177"/>
      <c r="EZ155" s="177"/>
      <c r="FA155" s="177"/>
      <c r="FB155" s="177"/>
      <c r="FC155" s="177"/>
      <c r="FD155" s="177"/>
      <c r="FE155" s="177"/>
      <c r="FF155" s="177"/>
      <c r="FG155" s="177"/>
      <c r="FH155" s="177"/>
      <c r="FI155" s="177"/>
      <c r="FJ155" s="177"/>
      <c r="FK155" s="177"/>
      <c r="FL155" s="177"/>
      <c r="FM155" s="177"/>
      <c r="FN155" s="177"/>
      <c r="FO155" s="177"/>
      <c r="FP155" s="177"/>
      <c r="FQ155" s="177"/>
      <c r="FR155" s="177"/>
      <c r="FS155" s="177"/>
      <c r="FT155" s="177"/>
      <c r="FU155" s="177"/>
      <c r="FV155" s="177"/>
      <c r="FW155" s="177"/>
      <c r="FX155" s="177"/>
      <c r="FY155" s="177"/>
      <c r="FZ155" s="177"/>
      <c r="GA155" s="177"/>
      <c r="GB155" s="177"/>
      <c r="GC155" s="177"/>
      <c r="GD155" s="177"/>
      <c r="GE155" s="177"/>
      <c r="GF155" s="177"/>
      <c r="GG155" s="177"/>
      <c r="GH155" s="177"/>
      <c r="GI155" s="177"/>
      <c r="GJ155" s="177"/>
      <c r="GK155" s="177"/>
      <c r="GL155" s="177"/>
      <c r="GM155" s="177"/>
      <c r="GN155" s="177"/>
      <c r="GO155" s="177"/>
      <c r="GP155" s="177"/>
      <c r="GQ155" s="177"/>
      <c r="GR155" s="177"/>
      <c r="GS155" s="177"/>
      <c r="GT155" s="177"/>
      <c r="GU155" s="177"/>
      <c r="GV155" s="177"/>
      <c r="GW155" s="177"/>
      <c r="GX155" s="177"/>
      <c r="GY155" s="177"/>
      <c r="GZ155" s="177"/>
      <c r="HA155" s="177"/>
      <c r="HB155" s="177"/>
      <c r="HC155" s="177"/>
      <c r="HD155" s="177"/>
      <c r="HE155" s="177"/>
      <c r="HF155" s="177"/>
      <c r="HG155" s="177"/>
      <c r="HH155" s="177"/>
      <c r="HI155" s="177"/>
      <c r="HJ155" s="177"/>
      <c r="HK155" s="177"/>
      <c r="HL155" s="177"/>
      <c r="HM155" s="177"/>
      <c r="HN155" s="177"/>
      <c r="HO155" s="177"/>
      <c r="HP155" s="177"/>
      <c r="HQ155" s="177"/>
      <c r="HR155" s="177"/>
      <c r="HS155" s="177"/>
      <c r="HT155" s="177"/>
      <c r="HU155" s="177"/>
      <c r="HV155" s="177"/>
      <c r="HW155" s="177"/>
      <c r="HX155" s="177"/>
      <c r="HY155" s="177"/>
      <c r="HZ155" s="177"/>
      <c r="IA155" s="177"/>
      <c r="IB155" s="177"/>
      <c r="IC155" s="177"/>
      <c r="ID155" s="177"/>
      <c r="IE155" s="177"/>
      <c r="IF155" s="177"/>
      <c r="IG155" s="177"/>
      <c r="IH155" s="177"/>
      <c r="II155" s="177"/>
      <c r="IJ155" s="177"/>
      <c r="IK155" s="177"/>
      <c r="IL155" s="177"/>
      <c r="IM155" s="177"/>
      <c r="IN155" s="177"/>
      <c r="IO155" s="177"/>
      <c r="IP155" s="177"/>
      <c r="IQ155" s="177"/>
      <c r="IR155" s="177"/>
      <c r="IS155" s="177"/>
      <c r="IT155" s="177"/>
      <c r="IU155" s="177"/>
    </row>
    <row r="156" spans="1:255" s="184" customFormat="1" ht="19.5" customHeight="1">
      <c r="A156" s="200"/>
      <c r="B156" s="178"/>
      <c r="C156" s="193"/>
      <c r="D156" s="187"/>
      <c r="E156" s="188"/>
      <c r="F156" s="207"/>
      <c r="G156" s="199"/>
      <c r="H156" s="201"/>
      <c r="I156" s="202"/>
      <c r="J156" s="183"/>
      <c r="K156" s="183"/>
      <c r="L156" s="183"/>
      <c r="M156" s="183"/>
      <c r="N156" s="183"/>
      <c r="O156" s="183"/>
      <c r="P156" s="183"/>
      <c r="Q156" s="183"/>
      <c r="R156" s="183"/>
      <c r="S156" s="183"/>
      <c r="T156" s="183"/>
      <c r="U156" s="183"/>
      <c r="V156" s="183"/>
      <c r="W156" s="183"/>
      <c r="X156" s="177"/>
      <c r="Y156" s="177"/>
      <c r="Z156" s="177"/>
      <c r="AA156" s="177"/>
      <c r="AB156" s="177"/>
      <c r="AC156" s="177"/>
      <c r="AD156" s="177"/>
      <c r="AE156" s="177"/>
      <c r="AF156" s="177"/>
      <c r="AG156" s="177"/>
      <c r="AH156" s="177"/>
      <c r="AI156" s="177"/>
      <c r="AJ156" s="177"/>
      <c r="AK156" s="177"/>
      <c r="AL156" s="177"/>
      <c r="AM156" s="177"/>
      <c r="AN156" s="177"/>
      <c r="AO156" s="177"/>
      <c r="AP156" s="177"/>
      <c r="AQ156" s="177"/>
      <c r="AR156" s="177"/>
      <c r="AS156" s="177"/>
      <c r="AT156" s="177"/>
      <c r="AU156" s="177"/>
      <c r="AV156" s="177"/>
      <c r="AW156" s="177"/>
      <c r="AX156" s="177"/>
      <c r="AY156" s="177"/>
      <c r="AZ156" s="177"/>
      <c r="BA156" s="177"/>
      <c r="BB156" s="177"/>
      <c r="BC156" s="177"/>
      <c r="BD156" s="177"/>
      <c r="BE156" s="177"/>
      <c r="BF156" s="177"/>
      <c r="BG156" s="177"/>
      <c r="BH156" s="177"/>
      <c r="BI156" s="177"/>
      <c r="BJ156" s="177"/>
      <c r="BK156" s="177"/>
      <c r="BL156" s="177"/>
      <c r="BM156" s="177"/>
      <c r="BN156" s="177"/>
      <c r="BO156" s="177"/>
      <c r="BP156" s="177"/>
      <c r="BQ156" s="177"/>
      <c r="BR156" s="177"/>
      <c r="BS156" s="177"/>
      <c r="BT156" s="177"/>
      <c r="BU156" s="177"/>
      <c r="BV156" s="177"/>
      <c r="BW156" s="177"/>
      <c r="BX156" s="177"/>
      <c r="BY156" s="177"/>
      <c r="BZ156" s="177"/>
      <c r="CA156" s="177"/>
      <c r="CB156" s="177"/>
      <c r="CC156" s="177"/>
      <c r="CD156" s="177"/>
      <c r="CE156" s="177"/>
      <c r="CF156" s="177"/>
      <c r="CG156" s="177"/>
      <c r="CH156" s="177"/>
      <c r="CI156" s="177"/>
      <c r="CJ156" s="177"/>
      <c r="CK156" s="177"/>
      <c r="CL156" s="177"/>
      <c r="CM156" s="177"/>
      <c r="CN156" s="177"/>
      <c r="CO156" s="177"/>
      <c r="CP156" s="177"/>
      <c r="CQ156" s="177"/>
      <c r="CR156" s="177"/>
      <c r="CS156" s="177"/>
      <c r="CT156" s="177"/>
      <c r="CU156" s="177"/>
      <c r="CV156" s="177"/>
      <c r="CW156" s="177"/>
      <c r="CX156" s="177"/>
      <c r="CY156" s="177"/>
      <c r="CZ156" s="177"/>
      <c r="DA156" s="177"/>
      <c r="DB156" s="177"/>
      <c r="DC156" s="177"/>
      <c r="DD156" s="177"/>
      <c r="DE156" s="177"/>
      <c r="DF156" s="177"/>
      <c r="DG156" s="177"/>
      <c r="DH156" s="177"/>
      <c r="DI156" s="177"/>
      <c r="DJ156" s="177"/>
      <c r="DK156" s="177"/>
      <c r="DL156" s="177"/>
      <c r="DM156" s="177"/>
      <c r="DN156" s="177"/>
      <c r="DO156" s="177"/>
      <c r="DP156" s="177"/>
      <c r="DQ156" s="177"/>
      <c r="DR156" s="177"/>
      <c r="DS156" s="177"/>
      <c r="DT156" s="177"/>
      <c r="DU156" s="177"/>
      <c r="DV156" s="177"/>
      <c r="DW156" s="177"/>
      <c r="DX156" s="177"/>
      <c r="DY156" s="177"/>
      <c r="DZ156" s="177"/>
      <c r="EA156" s="177"/>
      <c r="EB156" s="177"/>
      <c r="EC156" s="177"/>
      <c r="ED156" s="177"/>
      <c r="EE156" s="177"/>
      <c r="EF156" s="177"/>
      <c r="EG156" s="177"/>
      <c r="EH156" s="177"/>
      <c r="EI156" s="177"/>
      <c r="EJ156" s="177"/>
      <c r="EK156" s="177"/>
      <c r="EL156" s="177"/>
      <c r="EM156" s="177"/>
      <c r="EN156" s="177"/>
      <c r="EO156" s="177"/>
      <c r="EP156" s="177"/>
      <c r="EQ156" s="177"/>
      <c r="ER156" s="177"/>
      <c r="ES156" s="177"/>
      <c r="ET156" s="177"/>
      <c r="EU156" s="177"/>
      <c r="EV156" s="177"/>
      <c r="EW156" s="177"/>
      <c r="EX156" s="177"/>
      <c r="EY156" s="177"/>
      <c r="EZ156" s="177"/>
      <c r="FA156" s="177"/>
      <c r="FB156" s="177"/>
      <c r="FC156" s="177"/>
      <c r="FD156" s="177"/>
      <c r="FE156" s="177"/>
      <c r="FF156" s="177"/>
      <c r="FG156" s="177"/>
      <c r="FH156" s="177"/>
      <c r="FI156" s="177"/>
      <c r="FJ156" s="177"/>
      <c r="FK156" s="177"/>
      <c r="FL156" s="177"/>
      <c r="FM156" s="177"/>
      <c r="FN156" s="177"/>
      <c r="FO156" s="177"/>
      <c r="FP156" s="177"/>
      <c r="FQ156" s="177"/>
      <c r="FR156" s="177"/>
      <c r="FS156" s="177"/>
      <c r="FT156" s="177"/>
      <c r="FU156" s="177"/>
      <c r="FV156" s="177"/>
      <c r="FW156" s="177"/>
      <c r="FX156" s="177"/>
      <c r="FY156" s="177"/>
      <c r="FZ156" s="177"/>
      <c r="GA156" s="177"/>
      <c r="GB156" s="177"/>
      <c r="GC156" s="177"/>
      <c r="GD156" s="177"/>
      <c r="GE156" s="177"/>
      <c r="GF156" s="177"/>
      <c r="GG156" s="177"/>
      <c r="GH156" s="177"/>
      <c r="GI156" s="177"/>
      <c r="GJ156" s="177"/>
      <c r="GK156" s="177"/>
      <c r="GL156" s="177"/>
      <c r="GM156" s="177"/>
      <c r="GN156" s="177"/>
      <c r="GO156" s="177"/>
      <c r="GP156" s="177"/>
      <c r="GQ156" s="177"/>
      <c r="GR156" s="177"/>
      <c r="GS156" s="177"/>
      <c r="GT156" s="177"/>
      <c r="GU156" s="177"/>
      <c r="GV156" s="177"/>
      <c r="GW156" s="177"/>
      <c r="GX156" s="177"/>
      <c r="GY156" s="177"/>
      <c r="GZ156" s="177"/>
      <c r="HA156" s="177"/>
      <c r="HB156" s="177"/>
      <c r="HC156" s="177"/>
      <c r="HD156" s="177"/>
      <c r="HE156" s="177"/>
      <c r="HF156" s="177"/>
      <c r="HG156" s="177"/>
      <c r="HH156" s="177"/>
      <c r="HI156" s="177"/>
      <c r="HJ156" s="177"/>
      <c r="HK156" s="177"/>
      <c r="HL156" s="177"/>
      <c r="HM156" s="177"/>
      <c r="HN156" s="177"/>
      <c r="HO156" s="177"/>
      <c r="HP156" s="177"/>
      <c r="HQ156" s="177"/>
      <c r="HR156" s="177"/>
      <c r="HS156" s="177"/>
      <c r="HT156" s="177"/>
      <c r="HU156" s="177"/>
      <c r="HV156" s="177"/>
      <c r="HW156" s="177"/>
      <c r="HX156" s="177"/>
      <c r="HY156" s="177"/>
      <c r="HZ156" s="177"/>
      <c r="IA156" s="177"/>
      <c r="IB156" s="177"/>
      <c r="IC156" s="177"/>
      <c r="ID156" s="177"/>
      <c r="IE156" s="177"/>
      <c r="IF156" s="177"/>
      <c r="IG156" s="177"/>
      <c r="IH156" s="177"/>
      <c r="II156" s="177"/>
      <c r="IJ156" s="177"/>
      <c r="IK156" s="177"/>
      <c r="IL156" s="177"/>
      <c r="IM156" s="177"/>
      <c r="IN156" s="177"/>
      <c r="IO156" s="177"/>
      <c r="IP156" s="177"/>
      <c r="IQ156" s="177"/>
      <c r="IR156" s="177"/>
      <c r="IS156" s="177"/>
      <c r="IT156" s="177"/>
      <c r="IU156" s="177"/>
    </row>
    <row r="157" spans="1:255" s="184" customFormat="1" ht="65.25" customHeight="1">
      <c r="A157" s="200"/>
      <c r="B157" s="178" t="s">
        <v>63</v>
      </c>
      <c r="C157" s="193" t="s">
        <v>161</v>
      </c>
      <c r="D157" s="187" t="s">
        <v>153</v>
      </c>
      <c r="E157" s="188">
        <v>0</v>
      </c>
      <c r="F157" s="198"/>
      <c r="G157" s="199">
        <f>+F157*E157</f>
        <v>0</v>
      </c>
      <c r="H157" s="201"/>
      <c r="I157" s="202"/>
      <c r="J157" s="183"/>
      <c r="K157" s="183"/>
      <c r="L157" s="183"/>
      <c r="M157" s="183"/>
      <c r="N157" s="183"/>
      <c r="O157" s="183"/>
      <c r="P157" s="183"/>
      <c r="Q157" s="183"/>
      <c r="R157" s="183"/>
      <c r="S157" s="183"/>
      <c r="T157" s="183"/>
      <c r="U157" s="183"/>
      <c r="V157" s="183"/>
      <c r="W157" s="183"/>
      <c r="X157" s="177"/>
      <c r="Y157" s="177"/>
      <c r="Z157" s="177"/>
      <c r="AA157" s="177"/>
      <c r="AB157" s="177"/>
      <c r="AC157" s="177"/>
      <c r="AD157" s="177"/>
      <c r="AE157" s="177"/>
      <c r="AF157" s="177"/>
      <c r="AG157" s="177"/>
      <c r="AH157" s="177"/>
      <c r="AI157" s="177"/>
      <c r="AJ157" s="177"/>
      <c r="AK157" s="177"/>
      <c r="AL157" s="177"/>
      <c r="AM157" s="177"/>
      <c r="AN157" s="177"/>
      <c r="AO157" s="177"/>
      <c r="AP157" s="177"/>
      <c r="AQ157" s="177"/>
      <c r="AR157" s="177"/>
      <c r="AS157" s="177"/>
      <c r="AT157" s="177"/>
      <c r="AU157" s="177"/>
      <c r="AV157" s="177"/>
      <c r="AW157" s="177"/>
      <c r="AX157" s="177"/>
      <c r="AY157" s="177"/>
      <c r="AZ157" s="177"/>
      <c r="BA157" s="177"/>
      <c r="BB157" s="177"/>
      <c r="BC157" s="177"/>
      <c r="BD157" s="177"/>
      <c r="BE157" s="177"/>
      <c r="BF157" s="177"/>
      <c r="BG157" s="177"/>
      <c r="BH157" s="177"/>
      <c r="BI157" s="177"/>
      <c r="BJ157" s="177"/>
      <c r="BK157" s="177"/>
      <c r="BL157" s="177"/>
      <c r="BM157" s="177"/>
      <c r="BN157" s="177"/>
      <c r="BO157" s="177"/>
      <c r="BP157" s="177"/>
      <c r="BQ157" s="177"/>
      <c r="BR157" s="177"/>
      <c r="BS157" s="177"/>
      <c r="BT157" s="177"/>
      <c r="BU157" s="177"/>
      <c r="BV157" s="177"/>
      <c r="BW157" s="177"/>
      <c r="BX157" s="177"/>
      <c r="BY157" s="177"/>
      <c r="BZ157" s="177"/>
      <c r="CA157" s="177"/>
      <c r="CB157" s="177"/>
      <c r="CC157" s="177"/>
      <c r="CD157" s="177"/>
      <c r="CE157" s="177"/>
      <c r="CF157" s="177"/>
      <c r="CG157" s="177"/>
      <c r="CH157" s="177"/>
      <c r="CI157" s="177"/>
      <c r="CJ157" s="177"/>
      <c r="CK157" s="177"/>
      <c r="CL157" s="177"/>
      <c r="CM157" s="177"/>
      <c r="CN157" s="177"/>
      <c r="CO157" s="177"/>
      <c r="CP157" s="177"/>
      <c r="CQ157" s="177"/>
      <c r="CR157" s="177"/>
      <c r="CS157" s="177"/>
      <c r="CT157" s="177"/>
      <c r="CU157" s="177"/>
      <c r="CV157" s="177"/>
      <c r="CW157" s="177"/>
      <c r="CX157" s="177"/>
      <c r="CY157" s="177"/>
      <c r="CZ157" s="177"/>
      <c r="DA157" s="177"/>
      <c r="DB157" s="177"/>
      <c r="DC157" s="177"/>
      <c r="DD157" s="177"/>
      <c r="DE157" s="177"/>
      <c r="DF157" s="177"/>
      <c r="DG157" s="177"/>
      <c r="DH157" s="177"/>
      <c r="DI157" s="177"/>
      <c r="DJ157" s="177"/>
      <c r="DK157" s="177"/>
      <c r="DL157" s="177"/>
      <c r="DM157" s="177"/>
      <c r="DN157" s="177"/>
      <c r="DO157" s="177"/>
      <c r="DP157" s="177"/>
      <c r="DQ157" s="177"/>
      <c r="DR157" s="177"/>
      <c r="DS157" s="177"/>
      <c r="DT157" s="177"/>
      <c r="DU157" s="177"/>
      <c r="DV157" s="177"/>
      <c r="DW157" s="177"/>
      <c r="DX157" s="177"/>
      <c r="DY157" s="177"/>
      <c r="DZ157" s="177"/>
      <c r="EA157" s="177"/>
      <c r="EB157" s="177"/>
      <c r="EC157" s="177"/>
      <c r="ED157" s="177"/>
      <c r="EE157" s="177"/>
      <c r="EF157" s="177"/>
      <c r="EG157" s="177"/>
      <c r="EH157" s="177"/>
      <c r="EI157" s="177"/>
      <c r="EJ157" s="177"/>
      <c r="EK157" s="177"/>
      <c r="EL157" s="177"/>
      <c r="EM157" s="177"/>
      <c r="EN157" s="177"/>
      <c r="EO157" s="177"/>
      <c r="EP157" s="177"/>
      <c r="EQ157" s="177"/>
      <c r="ER157" s="177"/>
      <c r="ES157" s="177"/>
      <c r="ET157" s="177"/>
      <c r="EU157" s="177"/>
      <c r="EV157" s="177"/>
      <c r="EW157" s="177"/>
      <c r="EX157" s="177"/>
      <c r="EY157" s="177"/>
      <c r="EZ157" s="177"/>
      <c r="FA157" s="177"/>
      <c r="FB157" s="177"/>
      <c r="FC157" s="177"/>
      <c r="FD157" s="177"/>
      <c r="FE157" s="177"/>
      <c r="FF157" s="177"/>
      <c r="FG157" s="177"/>
      <c r="FH157" s="177"/>
      <c r="FI157" s="177"/>
      <c r="FJ157" s="177"/>
      <c r="FK157" s="177"/>
      <c r="FL157" s="177"/>
      <c r="FM157" s="177"/>
      <c r="FN157" s="177"/>
      <c r="FO157" s="177"/>
      <c r="FP157" s="177"/>
      <c r="FQ157" s="177"/>
      <c r="FR157" s="177"/>
      <c r="FS157" s="177"/>
      <c r="FT157" s="177"/>
      <c r="FU157" s="177"/>
      <c r="FV157" s="177"/>
      <c r="FW157" s="177"/>
      <c r="FX157" s="177"/>
      <c r="FY157" s="177"/>
      <c r="FZ157" s="177"/>
      <c r="GA157" s="177"/>
      <c r="GB157" s="177"/>
      <c r="GC157" s="177"/>
      <c r="GD157" s="177"/>
      <c r="GE157" s="177"/>
      <c r="GF157" s="177"/>
      <c r="GG157" s="177"/>
      <c r="GH157" s="177"/>
      <c r="GI157" s="177"/>
      <c r="GJ157" s="177"/>
      <c r="GK157" s="177"/>
      <c r="GL157" s="177"/>
      <c r="GM157" s="177"/>
      <c r="GN157" s="177"/>
      <c r="GO157" s="177"/>
      <c r="GP157" s="177"/>
      <c r="GQ157" s="177"/>
      <c r="GR157" s="177"/>
      <c r="GS157" s="177"/>
      <c r="GT157" s="177"/>
      <c r="GU157" s="177"/>
      <c r="GV157" s="177"/>
      <c r="GW157" s="177"/>
      <c r="GX157" s="177"/>
      <c r="GY157" s="177"/>
      <c r="GZ157" s="177"/>
      <c r="HA157" s="177"/>
      <c r="HB157" s="177"/>
      <c r="HC157" s="177"/>
      <c r="HD157" s="177"/>
      <c r="HE157" s="177"/>
      <c r="HF157" s="177"/>
      <c r="HG157" s="177"/>
      <c r="HH157" s="177"/>
      <c r="HI157" s="177"/>
      <c r="HJ157" s="177"/>
      <c r="HK157" s="177"/>
      <c r="HL157" s="177"/>
      <c r="HM157" s="177"/>
      <c r="HN157" s="177"/>
      <c r="HO157" s="177"/>
      <c r="HP157" s="177"/>
      <c r="HQ157" s="177"/>
      <c r="HR157" s="177"/>
      <c r="HS157" s="177"/>
      <c r="HT157" s="177"/>
      <c r="HU157" s="177"/>
      <c r="HV157" s="177"/>
      <c r="HW157" s="177"/>
      <c r="HX157" s="177"/>
      <c r="HY157" s="177"/>
      <c r="HZ157" s="177"/>
      <c r="IA157" s="177"/>
      <c r="IB157" s="177"/>
      <c r="IC157" s="177"/>
      <c r="ID157" s="177"/>
      <c r="IE157" s="177"/>
      <c r="IF157" s="177"/>
      <c r="IG157" s="177"/>
      <c r="IH157" s="177"/>
      <c r="II157" s="177"/>
      <c r="IJ157" s="177"/>
      <c r="IK157" s="177"/>
      <c r="IL157" s="177"/>
      <c r="IM157" s="177"/>
      <c r="IN157" s="177"/>
      <c r="IO157" s="177"/>
      <c r="IP157" s="177"/>
      <c r="IQ157" s="177"/>
      <c r="IR157" s="177"/>
      <c r="IS157" s="177"/>
      <c r="IT157" s="177"/>
      <c r="IU157" s="177"/>
    </row>
    <row r="158" spans="1:255" s="177" customFormat="1">
      <c r="B158" s="192"/>
      <c r="C158" s="193"/>
      <c r="D158" s="187"/>
      <c r="E158" s="188"/>
      <c r="F158" s="207"/>
      <c r="G158" s="199"/>
      <c r="L158" s="196"/>
      <c r="M158" s="196"/>
      <c r="N158" s="196"/>
      <c r="O158" s="196"/>
      <c r="P158" s="196"/>
      <c r="Q158" s="196"/>
      <c r="R158" s="196"/>
      <c r="S158" s="196"/>
      <c r="T158" s="196"/>
      <c r="U158" s="196"/>
      <c r="V158" s="196"/>
      <c r="W158" s="197"/>
    </row>
    <row r="159" spans="1:255" s="177" customFormat="1" ht="25.35" customHeight="1">
      <c r="A159" s="208"/>
      <c r="B159" s="209"/>
      <c r="C159" s="210" t="s">
        <v>162</v>
      </c>
      <c r="D159" s="211"/>
      <c r="E159" s="212"/>
      <c r="F159" s="213"/>
      <c r="G159" s="214">
        <f>SUM(G144:G158)</f>
        <v>0</v>
      </c>
      <c r="H159" s="196"/>
      <c r="I159" s="196"/>
      <c r="L159" s="196"/>
      <c r="M159" s="196"/>
      <c r="N159" s="196"/>
      <c r="O159" s="196"/>
      <c r="P159" s="196"/>
      <c r="Q159" s="196"/>
      <c r="R159" s="196"/>
      <c r="S159" s="196"/>
      <c r="T159" s="196"/>
      <c r="U159" s="196"/>
      <c r="V159" s="196"/>
      <c r="W159" s="197"/>
    </row>
    <row r="160" spans="1:255" ht="15" customHeight="1">
      <c r="A160" s="77"/>
      <c r="B160" s="71"/>
      <c r="C160" s="65"/>
      <c r="D160" s="215"/>
      <c r="E160" s="165"/>
      <c r="F160" s="166"/>
      <c r="G160" s="216"/>
      <c r="H160" s="162"/>
      <c r="I160" s="162"/>
    </row>
    <row r="161" spans="1:9" ht="27" customHeight="1">
      <c r="A161" s="77"/>
      <c r="B161" s="71"/>
      <c r="C161" s="65"/>
      <c r="D161" s="45" t="s">
        <v>34</v>
      </c>
      <c r="E161" s="46" t="s">
        <v>35</v>
      </c>
      <c r="F161" s="47" t="s">
        <v>36</v>
      </c>
      <c r="G161" s="46" t="s">
        <v>37</v>
      </c>
      <c r="H161" s="162"/>
      <c r="I161" s="162"/>
    </row>
    <row r="162" spans="1:9">
      <c r="A162" s="52"/>
      <c r="B162" s="57" t="s">
        <v>163</v>
      </c>
      <c r="C162" s="58" t="s">
        <v>164</v>
      </c>
      <c r="D162" s="59"/>
      <c r="E162" s="60"/>
      <c r="F162" s="61"/>
      <c r="G162" s="61"/>
      <c r="H162" s="119"/>
      <c r="I162" s="120"/>
    </row>
    <row r="163" spans="1:9">
      <c r="A163" s="77"/>
      <c r="B163" s="30"/>
      <c r="C163" s="53"/>
      <c r="D163" s="54"/>
      <c r="E163" s="55"/>
      <c r="F163" s="56"/>
      <c r="G163" s="56"/>
      <c r="H163" s="119"/>
      <c r="I163" s="120"/>
    </row>
    <row r="164" spans="1:9">
      <c r="A164" s="77"/>
      <c r="B164" s="30"/>
      <c r="C164" s="217" t="s">
        <v>165</v>
      </c>
      <c r="D164" s="54"/>
      <c r="E164" s="55"/>
      <c r="F164" s="56"/>
      <c r="G164" s="56"/>
      <c r="H164" s="119"/>
      <c r="I164" s="120"/>
    </row>
    <row r="165" spans="1:9" ht="162.75" customHeight="1">
      <c r="A165" s="77"/>
      <c r="B165" s="30" t="s">
        <v>41</v>
      </c>
      <c r="C165" s="218" t="s">
        <v>166</v>
      </c>
      <c r="D165" s="54"/>
      <c r="E165" s="55"/>
      <c r="F165" s="56"/>
      <c r="G165" s="56"/>
      <c r="H165" s="119"/>
      <c r="I165" s="120"/>
    </row>
    <row r="166" spans="1:9" ht="81" customHeight="1">
      <c r="A166" s="77"/>
      <c r="B166" s="30"/>
      <c r="C166" s="218" t="s">
        <v>167</v>
      </c>
      <c r="D166" s="84"/>
      <c r="E166" s="121"/>
      <c r="F166" s="81"/>
      <c r="G166" s="82"/>
      <c r="H166" s="119"/>
      <c r="I166" s="120"/>
    </row>
    <row r="167" spans="1:9">
      <c r="A167" s="77"/>
      <c r="B167" s="85" t="s">
        <v>87</v>
      </c>
      <c r="C167" s="219" t="s">
        <v>168</v>
      </c>
      <c r="D167" s="84" t="s">
        <v>60</v>
      </c>
      <c r="E167" s="121">
        <v>3.8</v>
      </c>
      <c r="F167" s="81"/>
      <c r="G167" s="82">
        <f>+F167*E167</f>
        <v>0</v>
      </c>
      <c r="H167" s="119"/>
      <c r="I167" s="120"/>
    </row>
    <row r="168" spans="1:9">
      <c r="A168" s="77"/>
      <c r="B168" s="85"/>
      <c r="C168" s="219"/>
      <c r="D168" s="84"/>
      <c r="E168" s="121"/>
      <c r="F168" s="81"/>
      <c r="G168" s="82"/>
      <c r="H168" s="119"/>
      <c r="I168" s="120"/>
    </row>
    <row r="169" spans="1:9" ht="51" customHeight="1">
      <c r="A169" s="77"/>
      <c r="B169" s="30" t="s">
        <v>43</v>
      </c>
      <c r="C169" s="218" t="s">
        <v>169</v>
      </c>
      <c r="D169" s="84" t="s">
        <v>60</v>
      </c>
      <c r="E169" s="121">
        <v>157.5</v>
      </c>
      <c r="F169" s="81"/>
      <c r="G169" s="82">
        <f>+F169*E169</f>
        <v>0</v>
      </c>
      <c r="H169" s="119"/>
      <c r="I169" s="120"/>
    </row>
    <row r="170" spans="1:9">
      <c r="A170" s="77"/>
      <c r="B170" s="85"/>
      <c r="C170" s="219"/>
      <c r="D170" s="84"/>
      <c r="E170" s="121"/>
      <c r="F170" s="81"/>
      <c r="G170" s="82"/>
      <c r="H170" s="119"/>
      <c r="I170" s="120"/>
    </row>
    <row r="171" spans="1:9" ht="51">
      <c r="A171" s="77"/>
      <c r="B171" s="30" t="s">
        <v>53</v>
      </c>
      <c r="C171" s="218" t="s">
        <v>170</v>
      </c>
      <c r="D171" s="84" t="s">
        <v>60</v>
      </c>
      <c r="E171" s="121">
        <v>74</v>
      </c>
      <c r="F171" s="81"/>
      <c r="G171" s="82">
        <f>+F171*E171</f>
        <v>0</v>
      </c>
      <c r="H171" s="119"/>
      <c r="I171" s="120"/>
    </row>
    <row r="172" spans="1:9">
      <c r="A172" s="77"/>
      <c r="B172" s="30"/>
      <c r="C172" s="218"/>
      <c r="D172" s="84"/>
      <c r="E172" s="121"/>
      <c r="F172" s="81"/>
      <c r="G172" s="82"/>
      <c r="H172" s="119"/>
      <c r="I172" s="120"/>
    </row>
    <row r="173" spans="1:9">
      <c r="A173" s="77"/>
      <c r="B173" s="30" t="s">
        <v>61</v>
      </c>
      <c r="C173" s="218" t="s">
        <v>171</v>
      </c>
      <c r="D173" s="84" t="s">
        <v>172</v>
      </c>
      <c r="E173" s="121">
        <v>0</v>
      </c>
      <c r="F173" s="81"/>
      <c r="G173" s="82">
        <f>+F173*E173</f>
        <v>0</v>
      </c>
      <c r="H173" s="119"/>
      <c r="I173" s="120"/>
    </row>
    <row r="174" spans="1:9">
      <c r="A174" s="77"/>
      <c r="B174" s="30"/>
      <c r="C174" s="218"/>
      <c r="D174" s="84"/>
      <c r="E174" s="121"/>
      <c r="F174" s="81"/>
      <c r="G174" s="82"/>
      <c r="H174" s="119"/>
      <c r="I174" s="120"/>
    </row>
    <row r="175" spans="1:9" ht="25.5">
      <c r="A175" s="77"/>
      <c r="B175" s="30" t="s">
        <v>63</v>
      </c>
      <c r="C175" s="218" t="s">
        <v>173</v>
      </c>
      <c r="D175" s="84" t="s">
        <v>172</v>
      </c>
      <c r="E175" s="121">
        <v>0</v>
      </c>
      <c r="F175" s="81"/>
      <c r="G175" s="82">
        <f>+F175*E175</f>
        <v>0</v>
      </c>
      <c r="H175" s="119"/>
      <c r="I175" s="120"/>
    </row>
    <row r="176" spans="1:9">
      <c r="A176" s="77"/>
      <c r="B176" s="30"/>
      <c r="C176" s="218"/>
      <c r="D176" s="84"/>
      <c r="E176" s="121"/>
      <c r="F176" s="81"/>
      <c r="G176" s="82"/>
      <c r="H176" s="119"/>
      <c r="I176" s="120"/>
    </row>
    <row r="177" spans="1:9">
      <c r="A177" s="77"/>
      <c r="B177" s="30" t="s">
        <v>65</v>
      </c>
      <c r="C177" s="83" t="s">
        <v>174</v>
      </c>
      <c r="D177" s="84" t="s">
        <v>60</v>
      </c>
      <c r="E177" s="121">
        <v>74</v>
      </c>
      <c r="F177" s="81"/>
      <c r="G177" s="82">
        <f>+F177*E177</f>
        <v>0</v>
      </c>
      <c r="H177" s="119"/>
      <c r="I177" s="120"/>
    </row>
    <row r="178" spans="1:9">
      <c r="A178" s="77"/>
      <c r="B178" s="30"/>
      <c r="C178" s="53"/>
      <c r="D178" s="89"/>
      <c r="E178" s="169"/>
      <c r="F178" s="220"/>
      <c r="G178" s="220"/>
      <c r="H178" s="119"/>
      <c r="I178" s="120"/>
    </row>
    <row r="179" spans="1:9" ht="34.5" customHeight="1">
      <c r="A179" s="42"/>
      <c r="B179" s="93"/>
      <c r="C179" s="94" t="s">
        <v>175</v>
      </c>
      <c r="D179" s="95"/>
      <c r="E179" s="96"/>
      <c r="F179" s="221"/>
      <c r="G179" s="98">
        <f>SUM(G166:G178)</f>
        <v>0</v>
      </c>
      <c r="H179" s="119"/>
      <c r="I179" s="120"/>
    </row>
    <row r="180" spans="1:9">
      <c r="A180" s="77"/>
      <c r="B180" s="126"/>
      <c r="C180" s="127"/>
      <c r="D180" s="222"/>
      <c r="E180" s="77"/>
      <c r="F180" s="103"/>
      <c r="G180" s="103"/>
      <c r="H180" s="119"/>
      <c r="I180" s="120"/>
    </row>
    <row r="181" spans="1:9">
      <c r="A181" s="77"/>
      <c r="B181" s="126"/>
      <c r="C181" s="127"/>
      <c r="D181" s="222"/>
      <c r="E181" s="77"/>
      <c r="F181" s="103"/>
      <c r="G181" s="103"/>
      <c r="H181" s="119"/>
      <c r="I181" s="120"/>
    </row>
    <row r="182" spans="1:9">
      <c r="A182" s="77"/>
      <c r="B182" s="126"/>
      <c r="C182" s="127"/>
      <c r="D182" s="222"/>
      <c r="E182" s="77"/>
      <c r="F182" s="103"/>
      <c r="G182" s="103"/>
      <c r="H182" s="119"/>
      <c r="I182" s="120"/>
    </row>
    <row r="183" spans="1:9" ht="36" customHeight="1">
      <c r="A183" s="77"/>
      <c r="B183" s="126"/>
      <c r="C183" s="127"/>
      <c r="D183" s="45" t="s">
        <v>34</v>
      </c>
      <c r="E183" s="46" t="s">
        <v>35</v>
      </c>
      <c r="F183" s="47" t="s">
        <v>36</v>
      </c>
      <c r="G183" s="46" t="s">
        <v>37</v>
      </c>
      <c r="H183" s="119"/>
      <c r="I183" s="120"/>
    </row>
    <row r="184" spans="1:9" ht="15.75">
      <c r="A184" s="50" t="s">
        <v>32</v>
      </c>
      <c r="B184" s="51" t="s">
        <v>33</v>
      </c>
      <c r="C184" s="51"/>
      <c r="D184" s="51"/>
      <c r="E184" s="51"/>
      <c r="F184" s="51"/>
      <c r="G184" s="51"/>
      <c r="H184" s="51"/>
      <c r="I184" s="51"/>
    </row>
    <row r="185" spans="1:9">
      <c r="A185" s="77"/>
      <c r="B185" s="30"/>
      <c r="C185" s="83"/>
      <c r="D185" s="54"/>
      <c r="E185" s="55"/>
      <c r="F185" s="56"/>
      <c r="G185" s="56"/>
      <c r="H185" s="119"/>
      <c r="I185" s="120"/>
    </row>
    <row r="186" spans="1:9">
      <c r="A186" s="52"/>
      <c r="B186" s="57" t="s">
        <v>163</v>
      </c>
      <c r="C186" s="58" t="s">
        <v>176</v>
      </c>
      <c r="D186" s="59"/>
      <c r="E186" s="60"/>
      <c r="F186" s="61"/>
      <c r="G186" s="61"/>
      <c r="H186" s="119"/>
      <c r="I186" s="120"/>
    </row>
    <row r="187" spans="1:9">
      <c r="A187" s="77"/>
      <c r="B187" s="30"/>
      <c r="C187" s="83"/>
      <c r="D187" s="54"/>
      <c r="E187" s="55"/>
      <c r="F187" s="56"/>
      <c r="G187" s="56"/>
      <c r="H187" s="119"/>
      <c r="I187" s="120"/>
    </row>
    <row r="188" spans="1:9" ht="13.5">
      <c r="A188" s="77"/>
      <c r="B188" s="30"/>
      <c r="C188" s="223" t="s">
        <v>177</v>
      </c>
      <c r="D188" s="54"/>
      <c r="E188" s="55"/>
      <c r="F188" s="56"/>
      <c r="G188" s="56"/>
      <c r="H188" s="119"/>
      <c r="I188" s="120"/>
    </row>
    <row r="189" spans="1:9" ht="33.75" customHeight="1">
      <c r="A189" s="77"/>
      <c r="B189" s="224">
        <v>1</v>
      </c>
      <c r="C189" s="225" t="s">
        <v>178</v>
      </c>
      <c r="D189" s="54"/>
      <c r="E189" s="55"/>
      <c r="F189" s="56"/>
      <c r="G189" s="56"/>
      <c r="H189" s="119"/>
      <c r="I189" s="120"/>
    </row>
    <row r="190" spans="1:9">
      <c r="A190" s="77"/>
      <c r="B190" s="224" t="s">
        <v>87</v>
      </c>
      <c r="C190" s="226" t="s">
        <v>179</v>
      </c>
      <c r="D190" s="54"/>
      <c r="E190" s="55"/>
      <c r="F190" s="56"/>
      <c r="G190" s="56"/>
      <c r="H190" s="119"/>
      <c r="I190" s="120"/>
    </row>
    <row r="191" spans="1:9" ht="33.75" customHeight="1">
      <c r="A191" s="77"/>
      <c r="B191" s="224" t="s">
        <v>115</v>
      </c>
      <c r="C191" s="227" t="s">
        <v>180</v>
      </c>
      <c r="D191" s="54"/>
      <c r="E191" s="55"/>
      <c r="F191" s="56"/>
      <c r="G191" s="56"/>
      <c r="H191" s="119"/>
      <c r="I191" s="120"/>
    </row>
    <row r="192" spans="1:9" ht="39.75" customHeight="1">
      <c r="A192" s="77"/>
      <c r="B192" s="224" t="s">
        <v>122</v>
      </c>
      <c r="C192" s="227" t="s">
        <v>181</v>
      </c>
      <c r="D192" s="54"/>
      <c r="E192" s="55"/>
      <c r="F192" s="78"/>
      <c r="G192" s="56"/>
      <c r="H192" s="119"/>
      <c r="I192" s="120"/>
    </row>
    <row r="193" spans="1:255" ht="57" customHeight="1">
      <c r="A193" s="77"/>
      <c r="B193" s="224" t="s">
        <v>182</v>
      </c>
      <c r="C193" s="228" t="s">
        <v>183</v>
      </c>
      <c r="D193" s="229"/>
      <c r="E193" s="230"/>
      <c r="F193" s="230"/>
      <c r="G193" s="56"/>
      <c r="H193" s="119"/>
      <c r="I193" s="120"/>
    </row>
    <row r="194" spans="1:255">
      <c r="A194" s="77"/>
      <c r="B194" s="224"/>
      <c r="C194" s="228"/>
      <c r="D194" s="231"/>
      <c r="E194" s="111"/>
      <c r="F194" s="232"/>
      <c r="G194" s="233"/>
      <c r="H194" s="119"/>
      <c r="I194" s="120"/>
    </row>
    <row r="195" spans="1:255" ht="26.25" customHeight="1">
      <c r="A195" s="77"/>
      <c r="B195" s="104" t="s">
        <v>41</v>
      </c>
      <c r="C195" s="234" t="s">
        <v>184</v>
      </c>
      <c r="D195" s="231" t="s">
        <v>56</v>
      </c>
      <c r="E195" s="111">
        <v>1</v>
      </c>
      <c r="F195" s="235"/>
      <c r="G195" s="87">
        <f>+F195*E195</f>
        <v>0</v>
      </c>
      <c r="H195" s="119"/>
      <c r="I195" s="120"/>
    </row>
    <row r="196" spans="1:255" ht="18" customHeight="1">
      <c r="A196" s="77"/>
      <c r="B196" s="104"/>
      <c r="C196" s="234"/>
      <c r="D196" s="231"/>
      <c r="E196" s="111"/>
      <c r="F196" s="235"/>
      <c r="G196" s="87"/>
      <c r="H196" s="119"/>
      <c r="I196" s="120"/>
    </row>
    <row r="197" spans="1:255" ht="49.5" customHeight="1">
      <c r="A197" s="77"/>
      <c r="B197" s="104" t="s">
        <v>43</v>
      </c>
      <c r="C197" s="234" t="s">
        <v>185</v>
      </c>
      <c r="D197" s="231" t="s">
        <v>56</v>
      </c>
      <c r="E197" s="111">
        <v>1</v>
      </c>
      <c r="F197" s="235"/>
      <c r="G197" s="87">
        <f>+F197*E197</f>
        <v>0</v>
      </c>
      <c r="H197" s="119"/>
      <c r="I197" s="120"/>
    </row>
    <row r="198" spans="1:255">
      <c r="A198" s="77"/>
      <c r="B198" s="104"/>
      <c r="C198" s="105"/>
      <c r="D198" s="231"/>
      <c r="E198" s="111"/>
      <c r="F198" s="232"/>
      <c r="G198" s="233"/>
      <c r="H198" s="119"/>
      <c r="I198" s="120"/>
    </row>
    <row r="199" spans="1:255" ht="115.5" customHeight="1">
      <c r="A199" s="77"/>
      <c r="B199" s="104" t="s">
        <v>53</v>
      </c>
      <c r="C199" s="218" t="s">
        <v>186</v>
      </c>
      <c r="D199" s="231" t="s">
        <v>56</v>
      </c>
      <c r="E199" s="111">
        <v>1</v>
      </c>
      <c r="F199" s="235"/>
      <c r="G199" s="87">
        <f>+F199*E199</f>
        <v>0</v>
      </c>
      <c r="H199" s="119"/>
      <c r="I199" s="120"/>
    </row>
    <row r="200" spans="1:255" ht="15.75" customHeight="1">
      <c r="A200" s="77"/>
      <c r="B200" s="104"/>
      <c r="C200" s="218"/>
      <c r="D200" s="231"/>
      <c r="E200" s="111"/>
      <c r="F200" s="235"/>
      <c r="G200" s="87"/>
      <c r="H200" s="119"/>
      <c r="I200" s="120"/>
    </row>
    <row r="201" spans="1:255" s="184" customFormat="1" ht="21.6" customHeight="1">
      <c r="A201" s="177"/>
      <c r="B201" s="236" t="s">
        <v>61</v>
      </c>
      <c r="C201" s="193" t="s">
        <v>187</v>
      </c>
      <c r="D201" s="237" t="s">
        <v>56</v>
      </c>
      <c r="E201" s="238">
        <v>1</v>
      </c>
      <c r="F201" s="239"/>
      <c r="G201" s="199">
        <f>+F201*E201</f>
        <v>0</v>
      </c>
      <c r="H201" s="240"/>
      <c r="I201" s="241"/>
      <c r="J201" s="177"/>
      <c r="K201" s="242"/>
      <c r="L201" s="177"/>
      <c r="M201" s="177"/>
      <c r="N201" s="177"/>
      <c r="O201" s="177"/>
      <c r="P201" s="177"/>
      <c r="Q201" s="177"/>
      <c r="R201" s="177"/>
      <c r="S201" s="177"/>
      <c r="T201" s="177"/>
      <c r="U201" s="177"/>
      <c r="V201" s="177"/>
      <c r="W201" s="177"/>
      <c r="X201" s="177"/>
      <c r="Y201" s="177"/>
      <c r="Z201" s="177"/>
      <c r="AA201" s="177"/>
      <c r="AB201" s="177"/>
      <c r="AC201" s="177"/>
      <c r="AD201" s="177"/>
      <c r="AE201" s="177"/>
      <c r="AF201" s="177"/>
      <c r="AG201" s="177"/>
      <c r="AH201" s="177"/>
      <c r="AI201" s="177"/>
      <c r="AJ201" s="177"/>
      <c r="AK201" s="177"/>
      <c r="AL201" s="177"/>
      <c r="AM201" s="177"/>
      <c r="AN201" s="177"/>
      <c r="AO201" s="177"/>
      <c r="AP201" s="177"/>
      <c r="AQ201" s="177"/>
      <c r="AR201" s="177"/>
      <c r="AS201" s="177"/>
      <c r="AT201" s="177"/>
      <c r="AU201" s="177"/>
      <c r="AV201" s="177"/>
      <c r="AW201" s="177"/>
      <c r="AX201" s="177"/>
      <c r="AY201" s="177"/>
      <c r="AZ201" s="177"/>
      <c r="BA201" s="177"/>
      <c r="BB201" s="177"/>
      <c r="BC201" s="177"/>
      <c r="BD201" s="177"/>
      <c r="BE201" s="177"/>
      <c r="BF201" s="177"/>
      <c r="BG201" s="177"/>
      <c r="BH201" s="177"/>
      <c r="BI201" s="177"/>
      <c r="BJ201" s="177"/>
      <c r="BK201" s="177"/>
      <c r="BL201" s="177"/>
      <c r="BM201" s="177"/>
      <c r="BN201" s="177"/>
      <c r="BO201" s="177"/>
      <c r="BP201" s="177"/>
      <c r="BQ201" s="177"/>
      <c r="BR201" s="177"/>
      <c r="BS201" s="177"/>
      <c r="BT201" s="177"/>
      <c r="BU201" s="177"/>
      <c r="BV201" s="177"/>
      <c r="BW201" s="177"/>
      <c r="BX201" s="177"/>
      <c r="BY201" s="177"/>
      <c r="BZ201" s="177"/>
      <c r="CA201" s="177"/>
      <c r="CB201" s="177"/>
      <c r="CC201" s="177"/>
      <c r="CD201" s="177"/>
      <c r="CE201" s="177"/>
      <c r="CF201" s="177"/>
      <c r="CG201" s="177"/>
      <c r="CH201" s="177"/>
      <c r="CI201" s="177"/>
      <c r="CJ201" s="177"/>
      <c r="CK201" s="177"/>
      <c r="CL201" s="177"/>
      <c r="CM201" s="177"/>
      <c r="CN201" s="177"/>
      <c r="CO201" s="177"/>
      <c r="CP201" s="177"/>
      <c r="CQ201" s="177"/>
      <c r="CR201" s="177"/>
      <c r="CS201" s="177"/>
      <c r="CT201" s="177"/>
      <c r="CU201" s="177"/>
      <c r="CV201" s="177"/>
      <c r="CW201" s="177"/>
      <c r="CX201" s="177"/>
      <c r="CY201" s="177"/>
      <c r="CZ201" s="177"/>
      <c r="DA201" s="177"/>
      <c r="DB201" s="177"/>
      <c r="DC201" s="177"/>
      <c r="DD201" s="177"/>
      <c r="DE201" s="177"/>
      <c r="DF201" s="177"/>
      <c r="DG201" s="177"/>
      <c r="DH201" s="177"/>
      <c r="DI201" s="177"/>
      <c r="DJ201" s="177"/>
      <c r="DK201" s="177"/>
      <c r="DL201" s="177"/>
      <c r="DM201" s="177"/>
      <c r="DN201" s="177"/>
      <c r="DO201" s="177"/>
      <c r="DP201" s="177"/>
      <c r="DQ201" s="177"/>
      <c r="DR201" s="177"/>
      <c r="DS201" s="177"/>
      <c r="DT201" s="177"/>
      <c r="DU201" s="177"/>
      <c r="DV201" s="177"/>
      <c r="DW201" s="177"/>
      <c r="DX201" s="177"/>
      <c r="DY201" s="177"/>
      <c r="DZ201" s="177"/>
      <c r="EA201" s="177"/>
      <c r="EB201" s="177"/>
      <c r="EC201" s="177"/>
      <c r="ED201" s="177"/>
      <c r="EE201" s="177"/>
      <c r="EF201" s="177"/>
      <c r="EG201" s="177"/>
      <c r="EH201" s="177"/>
      <c r="EI201" s="177"/>
      <c r="EJ201" s="177"/>
      <c r="EK201" s="177"/>
      <c r="EL201" s="177"/>
      <c r="EM201" s="177"/>
      <c r="EN201" s="177"/>
      <c r="EO201" s="177"/>
      <c r="EP201" s="177"/>
      <c r="EQ201" s="177"/>
      <c r="ER201" s="177"/>
      <c r="ES201" s="177"/>
      <c r="ET201" s="177"/>
      <c r="EU201" s="177"/>
      <c r="EV201" s="177"/>
      <c r="EW201" s="177"/>
      <c r="EX201" s="177"/>
      <c r="EY201" s="177"/>
      <c r="EZ201" s="177"/>
      <c r="FA201" s="177"/>
      <c r="FB201" s="177"/>
      <c r="FC201" s="177"/>
      <c r="FD201" s="177"/>
      <c r="FE201" s="177"/>
      <c r="FF201" s="177"/>
      <c r="FG201" s="177"/>
      <c r="FH201" s="177"/>
      <c r="FI201" s="177"/>
      <c r="FJ201" s="177"/>
      <c r="FK201" s="177"/>
      <c r="FL201" s="177"/>
      <c r="FM201" s="177"/>
      <c r="FN201" s="177"/>
      <c r="FO201" s="177"/>
      <c r="FP201" s="177"/>
      <c r="FQ201" s="177"/>
      <c r="FR201" s="177"/>
      <c r="FS201" s="177"/>
      <c r="FT201" s="177"/>
      <c r="FU201" s="177"/>
      <c r="FV201" s="177"/>
      <c r="FW201" s="177"/>
      <c r="FX201" s="177"/>
      <c r="FY201" s="177"/>
      <c r="FZ201" s="177"/>
      <c r="GA201" s="177"/>
      <c r="GB201" s="177"/>
      <c r="GC201" s="177"/>
      <c r="GD201" s="177"/>
      <c r="GE201" s="177"/>
      <c r="GF201" s="177"/>
      <c r="GG201" s="177"/>
      <c r="GH201" s="177"/>
      <c r="GI201" s="177"/>
      <c r="GJ201" s="177"/>
      <c r="GK201" s="177"/>
      <c r="GL201" s="177"/>
      <c r="GM201" s="177"/>
      <c r="GN201" s="177"/>
      <c r="GO201" s="177"/>
      <c r="GP201" s="177"/>
      <c r="GQ201" s="177"/>
      <c r="GR201" s="177"/>
      <c r="GS201" s="177"/>
      <c r="GT201" s="177"/>
      <c r="GU201" s="177"/>
      <c r="GV201" s="177"/>
      <c r="GW201" s="177"/>
      <c r="GX201" s="177"/>
      <c r="GY201" s="177"/>
      <c r="GZ201" s="177"/>
      <c r="HA201" s="177"/>
      <c r="HB201" s="177"/>
      <c r="HC201" s="177"/>
      <c r="HD201" s="177"/>
      <c r="HE201" s="177"/>
      <c r="HF201" s="177"/>
      <c r="HG201" s="177"/>
      <c r="HH201" s="177"/>
      <c r="HI201" s="177"/>
      <c r="HJ201" s="177"/>
      <c r="HK201" s="177"/>
      <c r="HL201" s="177"/>
      <c r="HM201" s="177"/>
      <c r="HN201" s="177"/>
      <c r="HO201" s="177"/>
      <c r="HP201" s="177"/>
      <c r="HQ201" s="177"/>
      <c r="HR201" s="177"/>
      <c r="HS201" s="177"/>
      <c r="HT201" s="177"/>
      <c r="HU201" s="177"/>
      <c r="HV201" s="177"/>
      <c r="HW201" s="177"/>
      <c r="HX201" s="177"/>
      <c r="HY201" s="177"/>
      <c r="HZ201" s="177"/>
      <c r="IA201" s="177"/>
      <c r="IB201" s="177"/>
      <c r="IC201" s="177"/>
      <c r="ID201" s="177"/>
      <c r="IE201" s="177"/>
      <c r="IF201" s="177"/>
      <c r="IG201" s="177"/>
      <c r="IH201" s="177"/>
      <c r="II201" s="177"/>
      <c r="IJ201" s="177"/>
      <c r="IK201" s="177"/>
      <c r="IL201" s="177"/>
      <c r="IM201" s="177"/>
      <c r="IN201" s="177"/>
      <c r="IO201" s="177"/>
      <c r="IP201" s="177"/>
      <c r="IQ201" s="177"/>
      <c r="IR201" s="177"/>
      <c r="IS201" s="177"/>
      <c r="IT201" s="177"/>
      <c r="IU201" s="177"/>
    </row>
    <row r="202" spans="1:255">
      <c r="A202" s="77"/>
      <c r="B202" s="104"/>
      <c r="C202" s="218"/>
      <c r="D202" s="231"/>
      <c r="E202" s="111"/>
      <c r="F202" s="235"/>
      <c r="G202" s="87"/>
      <c r="H202" s="119"/>
      <c r="I202" s="120"/>
    </row>
    <row r="203" spans="1:255" ht="51" customHeight="1">
      <c r="A203" s="77"/>
      <c r="B203" s="104" t="s">
        <v>63</v>
      </c>
      <c r="C203" s="234" t="s">
        <v>188</v>
      </c>
      <c r="D203" s="231" t="s">
        <v>56</v>
      </c>
      <c r="E203" s="111">
        <v>1</v>
      </c>
      <c r="F203" s="235"/>
      <c r="G203" s="87">
        <f>+F203*E203</f>
        <v>0</v>
      </c>
      <c r="H203" s="119"/>
      <c r="I203" s="120"/>
    </row>
    <row r="204" spans="1:255" ht="13.5" customHeight="1">
      <c r="A204" s="77"/>
      <c r="B204" s="104"/>
      <c r="C204" s="234"/>
      <c r="D204" s="231"/>
      <c r="E204" s="111"/>
      <c r="F204" s="235"/>
      <c r="G204" s="87"/>
      <c r="H204" s="119"/>
      <c r="I204" s="120"/>
    </row>
    <row r="205" spans="1:255" ht="25.5">
      <c r="A205" s="77"/>
      <c r="B205" s="104" t="s">
        <v>65</v>
      </c>
      <c r="C205" s="218" t="s">
        <v>189</v>
      </c>
      <c r="D205" s="231" t="s">
        <v>56</v>
      </c>
      <c r="E205" s="111">
        <v>0</v>
      </c>
      <c r="F205" s="235"/>
      <c r="G205" s="87">
        <f>+F205*E205</f>
        <v>0</v>
      </c>
      <c r="H205" s="119"/>
      <c r="I205" s="120"/>
    </row>
    <row r="206" spans="1:255">
      <c r="A206" s="77"/>
      <c r="B206" s="104"/>
      <c r="C206" s="218"/>
      <c r="D206" s="231"/>
      <c r="E206" s="111"/>
      <c r="F206" s="235"/>
      <c r="G206" s="87"/>
      <c r="H206" s="119"/>
      <c r="I206" s="120"/>
    </row>
    <row r="207" spans="1:255" ht="13.5">
      <c r="A207" s="77"/>
      <c r="B207" s="104"/>
      <c r="C207" s="243" t="s">
        <v>190</v>
      </c>
      <c r="D207" s="231"/>
      <c r="E207" s="111"/>
      <c r="F207" s="235"/>
      <c r="G207" s="87"/>
      <c r="H207" s="119"/>
      <c r="I207" s="120"/>
    </row>
    <row r="208" spans="1:255" ht="13.5">
      <c r="A208" s="77"/>
      <c r="B208" s="104"/>
      <c r="C208" s="243"/>
      <c r="D208" s="231"/>
      <c r="E208" s="111"/>
      <c r="F208" s="235"/>
      <c r="G208" s="87"/>
      <c r="H208" s="119"/>
      <c r="I208" s="120"/>
    </row>
    <row r="209" spans="1:9" ht="89.25" customHeight="1">
      <c r="A209" s="77"/>
      <c r="B209" s="104" t="s">
        <v>68</v>
      </c>
      <c r="C209" s="244" t="s">
        <v>191</v>
      </c>
      <c r="D209" s="231" t="s">
        <v>67</v>
      </c>
      <c r="E209" s="111">
        <v>1</v>
      </c>
      <c r="F209" s="235"/>
      <c r="G209" s="87">
        <f>+F209*E209</f>
        <v>0</v>
      </c>
      <c r="H209" s="119"/>
      <c r="I209" s="120"/>
    </row>
    <row r="210" spans="1:9" ht="13.5">
      <c r="A210" s="77"/>
      <c r="B210" s="104"/>
      <c r="C210" s="243"/>
      <c r="D210" s="231"/>
      <c r="E210" s="111"/>
      <c r="F210" s="235"/>
      <c r="G210" s="87"/>
      <c r="H210" s="119"/>
      <c r="I210" s="120"/>
    </row>
    <row r="211" spans="1:9" ht="105" customHeight="1">
      <c r="A211" s="77"/>
      <c r="B211" s="104">
        <v>8</v>
      </c>
      <c r="C211" s="218" t="s">
        <v>192</v>
      </c>
      <c r="D211" s="231" t="s">
        <v>56</v>
      </c>
      <c r="E211" s="111">
        <v>1</v>
      </c>
      <c r="F211" s="235"/>
      <c r="G211" s="87">
        <f>+F211*E211</f>
        <v>0</v>
      </c>
      <c r="H211" s="119"/>
      <c r="I211" s="120"/>
    </row>
    <row r="212" spans="1:9">
      <c r="A212" s="77"/>
      <c r="B212" s="114"/>
      <c r="C212" s="245"/>
      <c r="D212" s="246"/>
      <c r="E212" s="111"/>
      <c r="F212" s="247"/>
      <c r="G212" s="87"/>
      <c r="H212" s="119"/>
      <c r="I212" s="120"/>
    </row>
    <row r="213" spans="1:9" ht="76.5" customHeight="1">
      <c r="A213" s="77"/>
      <c r="B213" s="104">
        <v>9</v>
      </c>
      <c r="C213" s="248" t="s">
        <v>193</v>
      </c>
      <c r="D213" s="246" t="s">
        <v>56</v>
      </c>
      <c r="E213" s="111">
        <v>1</v>
      </c>
      <c r="F213" s="247"/>
      <c r="G213" s="87">
        <f>+F213*E213</f>
        <v>0</v>
      </c>
      <c r="H213" s="119"/>
      <c r="I213" s="120"/>
    </row>
    <row r="214" spans="1:9">
      <c r="A214" s="77"/>
      <c r="B214" s="104"/>
      <c r="C214" s="248"/>
      <c r="D214" s="246"/>
      <c r="E214" s="111"/>
      <c r="F214" s="247"/>
      <c r="G214" s="87"/>
      <c r="H214" s="119"/>
      <c r="I214" s="120"/>
    </row>
    <row r="215" spans="1:9" ht="89.25">
      <c r="A215" s="77"/>
      <c r="B215" s="104" t="s">
        <v>74</v>
      </c>
      <c r="C215" s="248" t="s">
        <v>194</v>
      </c>
      <c r="D215" s="249" t="s">
        <v>67</v>
      </c>
      <c r="E215" s="111">
        <v>0</v>
      </c>
      <c r="F215" s="235"/>
      <c r="G215" s="116">
        <f>+F215*E215</f>
        <v>0</v>
      </c>
      <c r="H215" s="119"/>
      <c r="I215" s="120"/>
    </row>
    <row r="216" spans="1:9">
      <c r="A216" s="77"/>
      <c r="B216" s="104"/>
      <c r="C216" s="248"/>
      <c r="D216" s="249"/>
      <c r="E216" s="111"/>
      <c r="F216" s="235"/>
      <c r="G216" s="116"/>
      <c r="H216" s="119"/>
      <c r="I216" s="120"/>
    </row>
    <row r="217" spans="1:9" ht="25.5">
      <c r="A217" s="77"/>
      <c r="B217" s="104" t="s">
        <v>195</v>
      </c>
      <c r="C217" s="248" t="s">
        <v>196</v>
      </c>
      <c r="D217" s="249" t="s">
        <v>67</v>
      </c>
      <c r="E217" s="111">
        <v>5</v>
      </c>
      <c r="F217" s="235"/>
      <c r="G217" s="116">
        <f>+F217*E217</f>
        <v>0</v>
      </c>
      <c r="H217" s="119"/>
      <c r="I217" s="120"/>
    </row>
    <row r="218" spans="1:9">
      <c r="A218" s="77"/>
      <c r="B218" s="104"/>
      <c r="C218" s="248"/>
      <c r="D218" s="249"/>
      <c r="E218" s="111"/>
      <c r="F218" s="235"/>
      <c r="G218" s="116"/>
      <c r="H218" s="119"/>
      <c r="I218" s="120"/>
    </row>
    <row r="219" spans="1:9" ht="38.25">
      <c r="A219" s="77"/>
      <c r="B219" s="104" t="s">
        <v>197</v>
      </c>
      <c r="C219" s="248" t="s">
        <v>198</v>
      </c>
      <c r="D219" s="249" t="s">
        <v>67</v>
      </c>
      <c r="E219" s="111">
        <v>1</v>
      </c>
      <c r="F219" s="235"/>
      <c r="G219" s="116">
        <f>+F219*E219</f>
        <v>0</v>
      </c>
      <c r="H219" s="119"/>
      <c r="I219" s="120"/>
    </row>
    <row r="220" spans="1:9">
      <c r="A220" s="77"/>
      <c r="B220" s="104"/>
      <c r="C220" s="248"/>
      <c r="D220" s="249"/>
      <c r="E220" s="111"/>
      <c r="F220" s="235"/>
      <c r="G220" s="116"/>
      <c r="H220" s="119"/>
      <c r="I220" s="120"/>
    </row>
    <row r="221" spans="1:9" ht="76.5">
      <c r="A221" s="77"/>
      <c r="B221" s="104" t="s">
        <v>199</v>
      </c>
      <c r="C221" s="248" t="s">
        <v>200</v>
      </c>
      <c r="D221" s="246" t="s">
        <v>56</v>
      </c>
      <c r="E221" s="111">
        <v>1</v>
      </c>
      <c r="F221" s="247"/>
      <c r="G221" s="87">
        <f>+F221*E221</f>
        <v>0</v>
      </c>
      <c r="H221" s="119"/>
      <c r="I221" s="120"/>
    </row>
    <row r="222" spans="1:9">
      <c r="A222" s="77"/>
      <c r="B222" s="104"/>
      <c r="C222" s="248"/>
      <c r="D222" s="246"/>
      <c r="E222" s="111"/>
      <c r="F222" s="247"/>
      <c r="G222" s="87"/>
      <c r="H222" s="119"/>
      <c r="I222" s="120"/>
    </row>
    <row r="223" spans="1:9" ht="38.25">
      <c r="A223" s="77"/>
      <c r="B223" s="104" t="s">
        <v>201</v>
      </c>
      <c r="C223" s="248" t="s">
        <v>202</v>
      </c>
      <c r="D223" s="246" t="s">
        <v>56</v>
      </c>
      <c r="E223" s="111">
        <v>0</v>
      </c>
      <c r="F223" s="247"/>
      <c r="G223" s="87">
        <f>+F223*E223</f>
        <v>0</v>
      </c>
      <c r="H223" s="119"/>
      <c r="I223" s="120"/>
    </row>
    <row r="224" spans="1:9">
      <c r="A224" s="77"/>
      <c r="B224" s="104"/>
      <c r="C224" s="248"/>
      <c r="D224" s="246"/>
      <c r="E224" s="111"/>
      <c r="F224" s="247"/>
      <c r="G224" s="87"/>
      <c r="H224" s="119"/>
      <c r="I224" s="120"/>
    </row>
    <row r="225" spans="1:9" ht="25.5">
      <c r="A225" s="77"/>
      <c r="B225" s="104" t="s">
        <v>203</v>
      </c>
      <c r="C225" s="248" t="s">
        <v>204</v>
      </c>
      <c r="D225" s="246" t="s">
        <v>56</v>
      </c>
      <c r="E225" s="111">
        <v>0</v>
      </c>
      <c r="F225" s="247"/>
      <c r="G225" s="87">
        <f>+F225*E225</f>
        <v>0</v>
      </c>
      <c r="H225" s="119"/>
      <c r="I225" s="120"/>
    </row>
    <row r="226" spans="1:9">
      <c r="A226" s="77"/>
      <c r="B226" s="104"/>
      <c r="C226" s="248"/>
      <c r="D226" s="246"/>
      <c r="E226" s="111"/>
      <c r="F226" s="247"/>
      <c r="G226" s="87"/>
      <c r="H226" s="119"/>
      <c r="I226" s="120"/>
    </row>
    <row r="227" spans="1:9" ht="38.25">
      <c r="A227" s="77"/>
      <c r="B227" s="104" t="s">
        <v>205</v>
      </c>
      <c r="C227" s="248" t="s">
        <v>206</v>
      </c>
      <c r="D227" s="246" t="s">
        <v>56</v>
      </c>
      <c r="E227" s="111">
        <v>0</v>
      </c>
      <c r="F227" s="247"/>
      <c r="G227" s="87">
        <f>+F227*E227</f>
        <v>0</v>
      </c>
      <c r="H227" s="119"/>
      <c r="I227" s="120"/>
    </row>
    <row r="228" spans="1:9">
      <c r="A228" s="77"/>
      <c r="B228" s="104"/>
      <c r="C228" s="248"/>
      <c r="D228" s="246"/>
      <c r="E228" s="111"/>
      <c r="F228" s="247"/>
      <c r="G228" s="87"/>
      <c r="H228" s="119"/>
      <c r="I228" s="120"/>
    </row>
    <row r="229" spans="1:9" ht="51">
      <c r="A229" s="77"/>
      <c r="B229" s="104" t="s">
        <v>207</v>
      </c>
      <c r="C229" s="248" t="s">
        <v>208</v>
      </c>
      <c r="D229" s="246" t="s">
        <v>56</v>
      </c>
      <c r="E229" s="111">
        <v>0</v>
      </c>
      <c r="F229" s="247"/>
      <c r="G229" s="87">
        <f>+F229*E229</f>
        <v>0</v>
      </c>
      <c r="H229" s="119"/>
      <c r="I229" s="120"/>
    </row>
    <row r="230" spans="1:9">
      <c r="A230" s="77"/>
      <c r="B230" s="104"/>
      <c r="C230" s="248"/>
      <c r="D230" s="246"/>
      <c r="E230" s="111"/>
      <c r="F230" s="247"/>
      <c r="G230" s="87"/>
      <c r="H230" s="119"/>
      <c r="I230" s="120"/>
    </row>
    <row r="231" spans="1:9" ht="25.5">
      <c r="A231" s="77"/>
      <c r="B231" s="104" t="s">
        <v>209</v>
      </c>
      <c r="C231" s="248" t="s">
        <v>210</v>
      </c>
      <c r="D231" s="249" t="s">
        <v>67</v>
      </c>
      <c r="E231" s="111">
        <v>1</v>
      </c>
      <c r="F231" s="235"/>
      <c r="G231" s="116">
        <f>+F231*E231</f>
        <v>0</v>
      </c>
      <c r="H231" s="119"/>
      <c r="I231" s="120"/>
    </row>
    <row r="232" spans="1:9">
      <c r="A232" s="77"/>
      <c r="B232" s="104"/>
      <c r="C232" s="248"/>
      <c r="D232" s="249"/>
      <c r="E232" s="111"/>
      <c r="F232" s="235"/>
      <c r="G232" s="116"/>
      <c r="H232" s="119"/>
      <c r="I232" s="120"/>
    </row>
    <row r="233" spans="1:9" ht="38.25" customHeight="1">
      <c r="A233" s="77"/>
      <c r="B233" s="104" t="s">
        <v>211</v>
      </c>
      <c r="C233" s="248" t="s">
        <v>212</v>
      </c>
      <c r="D233" s="249" t="s">
        <v>67</v>
      </c>
      <c r="E233" s="111">
        <v>1</v>
      </c>
      <c r="F233" s="235"/>
      <c r="G233" s="116">
        <f>+F233*E233</f>
        <v>0</v>
      </c>
      <c r="H233" s="119"/>
      <c r="I233" s="120"/>
    </row>
    <row r="234" spans="1:9">
      <c r="A234" s="77"/>
      <c r="B234" s="104"/>
      <c r="C234" s="248"/>
      <c r="D234" s="246"/>
      <c r="E234" s="111"/>
      <c r="F234" s="247"/>
      <c r="G234" s="87"/>
      <c r="H234" s="119"/>
      <c r="I234" s="120"/>
    </row>
    <row r="235" spans="1:9" ht="36.75" customHeight="1">
      <c r="A235" s="77"/>
      <c r="B235" s="104" t="s">
        <v>213</v>
      </c>
      <c r="C235" s="234" t="s">
        <v>214</v>
      </c>
      <c r="D235" s="231" t="s">
        <v>56</v>
      </c>
      <c r="E235" s="111">
        <v>1</v>
      </c>
      <c r="F235" s="235"/>
      <c r="G235" s="87">
        <f>+F235*E235</f>
        <v>0</v>
      </c>
      <c r="H235" s="119"/>
      <c r="I235" s="120"/>
    </row>
    <row r="236" spans="1:9">
      <c r="A236" s="77"/>
      <c r="B236" s="104"/>
      <c r="C236" s="218"/>
      <c r="D236" s="231"/>
      <c r="E236" s="111"/>
      <c r="F236" s="235"/>
      <c r="G236" s="87"/>
      <c r="H236" s="119"/>
      <c r="I236" s="120"/>
    </row>
    <row r="237" spans="1:9" ht="32.25" customHeight="1">
      <c r="A237" s="77"/>
      <c r="B237" s="104"/>
      <c r="C237" s="94" t="s">
        <v>215</v>
      </c>
      <c r="D237" s="95"/>
      <c r="E237" s="96"/>
      <c r="F237" s="97"/>
      <c r="G237" s="98">
        <f>SUM(G195:G235)</f>
        <v>0</v>
      </c>
      <c r="H237" s="119"/>
      <c r="I237" s="120"/>
    </row>
    <row r="238" spans="1:9">
      <c r="A238" s="77"/>
      <c r="B238" s="104"/>
      <c r="C238" s="218"/>
      <c r="D238" s="229"/>
      <c r="E238" s="230"/>
      <c r="F238" s="250"/>
      <c r="G238" s="74"/>
      <c r="H238" s="119"/>
      <c r="I238" s="120"/>
    </row>
    <row r="239" spans="1:9" ht="24">
      <c r="A239" s="77"/>
      <c r="B239" s="30"/>
      <c r="C239" s="53"/>
      <c r="D239" s="251" t="s">
        <v>34</v>
      </c>
      <c r="E239" s="252" t="s">
        <v>35</v>
      </c>
      <c r="F239" s="253" t="s">
        <v>36</v>
      </c>
      <c r="G239" s="252" t="s">
        <v>37</v>
      </c>
      <c r="H239" s="119"/>
      <c r="I239" s="120"/>
    </row>
    <row r="240" spans="1:9">
      <c r="A240" s="77"/>
      <c r="B240" s="30"/>
      <c r="C240" s="53"/>
      <c r="D240" s="84"/>
      <c r="E240" s="121"/>
      <c r="F240" s="254"/>
      <c r="G240" s="233"/>
      <c r="H240" s="119"/>
      <c r="I240" s="120"/>
    </row>
    <row r="241" spans="1:9">
      <c r="A241" s="52"/>
      <c r="B241" s="57" t="s">
        <v>216</v>
      </c>
      <c r="C241" s="58" t="s">
        <v>217</v>
      </c>
      <c r="D241" s="255"/>
      <c r="E241" s="256"/>
      <c r="F241" s="257"/>
      <c r="G241" s="258"/>
      <c r="H241" s="119"/>
      <c r="I241" s="120"/>
    </row>
    <row r="242" spans="1:9">
      <c r="A242" s="52"/>
      <c r="B242" s="57"/>
      <c r="C242" s="58"/>
      <c r="D242" s="255"/>
      <c r="E242" s="256"/>
      <c r="F242" s="257"/>
      <c r="G242" s="258"/>
      <c r="H242" s="119"/>
      <c r="I242" s="120"/>
    </row>
    <row r="243" spans="1:9" ht="26.25" customHeight="1">
      <c r="A243" s="77"/>
      <c r="B243" s="104" t="s">
        <v>41</v>
      </c>
      <c r="C243" s="259" t="s">
        <v>218</v>
      </c>
      <c r="D243" s="249" t="s">
        <v>67</v>
      </c>
      <c r="E243" s="111">
        <v>35</v>
      </c>
      <c r="F243" s="235"/>
      <c r="G243" s="116">
        <f>+F243*E243</f>
        <v>0</v>
      </c>
      <c r="H243" s="119"/>
      <c r="I243" s="120"/>
    </row>
    <row r="244" spans="1:9">
      <c r="A244" s="77"/>
      <c r="B244" s="104"/>
      <c r="C244" s="260"/>
      <c r="D244" s="249"/>
      <c r="E244" s="111"/>
      <c r="F244" s="261"/>
      <c r="G244" s="262"/>
      <c r="H244" s="119"/>
      <c r="I244" s="120"/>
    </row>
    <row r="245" spans="1:9" ht="25.5" customHeight="1">
      <c r="A245" s="77"/>
      <c r="B245" s="104" t="s">
        <v>43</v>
      </c>
      <c r="C245" s="105" t="s">
        <v>219</v>
      </c>
      <c r="D245" s="88" t="s">
        <v>67</v>
      </c>
      <c r="E245" s="121">
        <v>35</v>
      </c>
      <c r="F245" s="139"/>
      <c r="G245" s="116">
        <f>+F245*E245</f>
        <v>0</v>
      </c>
      <c r="H245" s="119"/>
      <c r="I245" s="120"/>
    </row>
    <row r="246" spans="1:9">
      <c r="A246" s="77"/>
      <c r="B246" s="114"/>
      <c r="C246" s="83"/>
      <c r="D246" s="88"/>
      <c r="E246" s="121"/>
      <c r="F246" s="139"/>
      <c r="G246" s="116"/>
      <c r="H246" s="119"/>
      <c r="I246" s="120"/>
    </row>
    <row r="247" spans="1:9" ht="27" customHeight="1">
      <c r="A247" s="77"/>
      <c r="B247" s="104" t="s">
        <v>53</v>
      </c>
      <c r="C247" s="105" t="s">
        <v>220</v>
      </c>
      <c r="D247" s="88" t="s">
        <v>67</v>
      </c>
      <c r="E247" s="121">
        <v>3</v>
      </c>
      <c r="F247" s="139"/>
      <c r="G247" s="116">
        <f>+F247*E247</f>
        <v>0</v>
      </c>
      <c r="H247" s="119"/>
      <c r="I247" s="120"/>
    </row>
    <row r="248" spans="1:9" ht="15" customHeight="1">
      <c r="A248" s="77"/>
      <c r="B248" s="104"/>
      <c r="C248" s="105"/>
      <c r="D248" s="88"/>
      <c r="E248" s="121"/>
      <c r="F248" s="139"/>
      <c r="G248" s="116"/>
      <c r="H248" s="119"/>
      <c r="I248" s="120"/>
    </row>
    <row r="249" spans="1:9" ht="91.5" customHeight="1">
      <c r="A249" s="77"/>
      <c r="B249" s="104" t="s">
        <v>61</v>
      </c>
      <c r="C249" s="118" t="s">
        <v>221</v>
      </c>
      <c r="D249" s="88" t="s">
        <v>56</v>
      </c>
      <c r="E249" s="121">
        <v>0</v>
      </c>
      <c r="F249" s="139"/>
      <c r="G249" s="116">
        <f>+F249*E249</f>
        <v>0</v>
      </c>
      <c r="H249" s="119"/>
      <c r="I249" s="120"/>
    </row>
    <row r="250" spans="1:9">
      <c r="A250" s="77"/>
      <c r="B250" s="104"/>
      <c r="C250" s="83"/>
      <c r="D250" s="88"/>
      <c r="E250" s="121"/>
      <c r="F250" s="139"/>
      <c r="G250" s="116"/>
      <c r="H250" s="119"/>
      <c r="I250" s="120"/>
    </row>
    <row r="251" spans="1:9" ht="66.75" customHeight="1">
      <c r="A251" s="77"/>
      <c r="B251" s="30" t="s">
        <v>63</v>
      </c>
      <c r="C251" s="83" t="s">
        <v>222</v>
      </c>
      <c r="D251" s="84" t="s">
        <v>56</v>
      </c>
      <c r="E251" s="121">
        <v>1</v>
      </c>
      <c r="F251" s="139"/>
      <c r="G251" s="116">
        <f>+F251*E251</f>
        <v>0</v>
      </c>
      <c r="H251" s="119"/>
      <c r="I251" s="120"/>
    </row>
    <row r="252" spans="1:9" ht="16.5" customHeight="1">
      <c r="A252" s="77"/>
      <c r="B252" s="30"/>
      <c r="C252" s="83"/>
      <c r="D252" s="84"/>
      <c r="E252" s="121"/>
      <c r="F252" s="139"/>
      <c r="G252" s="116"/>
      <c r="H252" s="119"/>
      <c r="I252" s="120"/>
    </row>
    <row r="253" spans="1:9" ht="40.5" customHeight="1">
      <c r="A253" s="77"/>
      <c r="B253" s="30" t="s">
        <v>65</v>
      </c>
      <c r="C253" s="83" t="s">
        <v>223</v>
      </c>
      <c r="D253" s="84" t="s">
        <v>56</v>
      </c>
      <c r="E253" s="121">
        <v>1</v>
      </c>
      <c r="F253" s="139"/>
      <c r="G253" s="116">
        <f>+F253*E253</f>
        <v>0</v>
      </c>
      <c r="H253" s="119"/>
      <c r="I253" s="120"/>
    </row>
    <row r="254" spans="1:9">
      <c r="A254" s="77"/>
      <c r="B254" s="30"/>
      <c r="C254" s="53"/>
      <c r="D254" s="84"/>
      <c r="E254" s="121"/>
      <c r="F254" s="139"/>
      <c r="G254" s="87"/>
      <c r="H254" s="119"/>
      <c r="I254" s="120"/>
    </row>
    <row r="255" spans="1:9" ht="20.25" customHeight="1">
      <c r="A255" s="77"/>
      <c r="B255" s="30" t="s">
        <v>68</v>
      </c>
      <c r="C255" s="83" t="s">
        <v>224</v>
      </c>
      <c r="D255" s="84" t="s">
        <v>56</v>
      </c>
      <c r="E255" s="121">
        <v>1</v>
      </c>
      <c r="F255" s="139"/>
      <c r="G255" s="116">
        <f>+F255*E255</f>
        <v>0</v>
      </c>
      <c r="H255" s="119"/>
      <c r="I255" s="120"/>
    </row>
    <row r="256" spans="1:9">
      <c r="A256" s="77"/>
      <c r="B256" s="30"/>
      <c r="C256" s="53"/>
      <c r="D256" s="89"/>
      <c r="E256" s="263"/>
      <c r="F256" s="89"/>
      <c r="G256" s="264"/>
      <c r="H256" s="119"/>
      <c r="I256" s="120"/>
    </row>
    <row r="257" spans="1:9" ht="37.5" customHeight="1">
      <c r="A257" s="42"/>
      <c r="B257" s="265"/>
      <c r="C257" s="94" t="s">
        <v>225</v>
      </c>
      <c r="D257" s="95"/>
      <c r="E257" s="96"/>
      <c r="F257" s="97"/>
      <c r="G257" s="98">
        <f>SUM(G243:G256)</f>
        <v>0</v>
      </c>
      <c r="H257" s="119"/>
      <c r="I257" s="120"/>
    </row>
  </sheetData>
  <sheetProtection selectLockedCells="1" selectUnlockedCells="1"/>
  <mergeCells count="5">
    <mergeCell ref="C6:G6"/>
    <mergeCell ref="F8:G8"/>
    <mergeCell ref="F10:G10"/>
    <mergeCell ref="F11:G11"/>
    <mergeCell ref="F12:G1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V259"/>
  <sheetViews>
    <sheetView zoomScaleNormal="100" workbookViewId="0">
      <selection activeCell="B6" sqref="B6"/>
    </sheetView>
  </sheetViews>
  <sheetFormatPr defaultRowHeight="12.75"/>
  <cols>
    <col min="1" max="1" width="3.42578125" customWidth="1"/>
    <col min="2" max="2" width="4.28515625" customWidth="1"/>
    <col min="3" max="3" width="33.85546875" customWidth="1"/>
    <col min="4" max="4" width="7.42578125" customWidth="1"/>
    <col min="5" max="5" width="11.140625" customWidth="1"/>
    <col min="6" max="6" width="10.5703125" customWidth="1"/>
    <col min="7" max="7" width="11.28515625" customWidth="1"/>
    <col min="9" max="9" width="0" hidden="1" customWidth="1"/>
  </cols>
  <sheetData>
    <row r="2" spans="1:11" ht="26.25">
      <c r="B2" s="28" t="s">
        <v>5</v>
      </c>
      <c r="C2" s="28" t="s">
        <v>6</v>
      </c>
      <c r="D2" s="29" t="s">
        <v>7</v>
      </c>
      <c r="E2" s="29" t="s">
        <v>8</v>
      </c>
      <c r="F2" s="29" t="s">
        <v>9</v>
      </c>
      <c r="G2" s="29" t="s">
        <v>10</v>
      </c>
      <c r="H2" s="1"/>
      <c r="I2" s="1"/>
      <c r="J2" s="1"/>
      <c r="K2" s="1"/>
    </row>
    <row r="3" spans="1:11" ht="15">
      <c r="B3" s="6">
        <v>3</v>
      </c>
      <c r="C3" s="6" t="s">
        <v>13</v>
      </c>
      <c r="D3" s="6">
        <v>4270</v>
      </c>
      <c r="E3" s="6" t="s">
        <v>12</v>
      </c>
      <c r="F3" s="6">
        <v>2742</v>
      </c>
      <c r="G3" s="6" t="str">
        <f>"2175-235-116"</f>
        <v>2175-235-116</v>
      </c>
      <c r="H3" s="1"/>
      <c r="I3" s="1"/>
      <c r="J3" s="1"/>
      <c r="K3" s="1"/>
    </row>
    <row r="4" spans="1:11" ht="15">
      <c r="B4" s="12"/>
      <c r="C4" s="12" t="s">
        <v>25</v>
      </c>
      <c r="D4" s="12"/>
      <c r="E4" s="12"/>
      <c r="F4" s="12"/>
      <c r="G4" s="12"/>
      <c r="H4" s="1"/>
      <c r="I4" s="1"/>
      <c r="J4" s="1"/>
      <c r="K4" s="1"/>
    </row>
    <row r="5" spans="1:11" ht="15">
      <c r="B5" s="12"/>
      <c r="C5" s="12"/>
      <c r="D5" s="12"/>
      <c r="E5" s="12"/>
      <c r="F5" s="12"/>
      <c r="G5" s="12"/>
      <c r="H5" s="1"/>
      <c r="I5" s="1"/>
      <c r="J5" s="1"/>
      <c r="K5" s="1"/>
    </row>
    <row r="6" spans="1:11" ht="12.75" customHeight="1">
      <c r="B6" s="30"/>
      <c r="C6" s="266" t="s">
        <v>26</v>
      </c>
      <c r="D6" s="266"/>
      <c r="E6" s="266"/>
      <c r="F6" s="266"/>
      <c r="G6" s="266"/>
      <c r="H6" s="31"/>
      <c r="I6" s="31"/>
    </row>
    <row r="7" spans="1:11">
      <c r="B7" s="30"/>
      <c r="C7" s="32"/>
      <c r="D7" s="33"/>
      <c r="E7" s="33"/>
      <c r="F7" s="33"/>
      <c r="G7" s="33"/>
      <c r="H7" s="34"/>
    </row>
    <row r="8" spans="1:11">
      <c r="B8" s="30"/>
      <c r="C8" s="35" t="s">
        <v>27</v>
      </c>
      <c r="D8" s="36"/>
      <c r="E8" s="36"/>
      <c r="F8" s="267">
        <f>+F10+F11+F12</f>
        <v>0</v>
      </c>
      <c r="G8" s="267"/>
      <c r="H8" s="34"/>
    </row>
    <row r="9" spans="1:11">
      <c r="B9" s="30"/>
      <c r="C9" s="31"/>
      <c r="D9" s="33"/>
      <c r="E9" s="33"/>
      <c r="F9" s="37"/>
      <c r="G9" s="38"/>
      <c r="H9" s="34"/>
    </row>
    <row r="10" spans="1:11">
      <c r="B10" s="39" t="s">
        <v>28</v>
      </c>
      <c r="C10" s="40" t="s">
        <v>29</v>
      </c>
      <c r="D10" s="41"/>
      <c r="E10" s="41"/>
      <c r="F10" s="268">
        <f>+G48</f>
        <v>0</v>
      </c>
      <c r="G10" s="268"/>
      <c r="H10" s="34"/>
    </row>
    <row r="11" spans="1:11">
      <c r="B11" s="39" t="s">
        <v>30</v>
      </c>
      <c r="C11" s="40" t="s">
        <v>31</v>
      </c>
      <c r="D11" s="41"/>
      <c r="E11" s="41"/>
      <c r="F11" s="268">
        <f>+G67+G124+G133+G161+G181</f>
        <v>0</v>
      </c>
      <c r="G11" s="268"/>
      <c r="H11" s="34"/>
    </row>
    <row r="12" spans="1:11">
      <c r="B12" s="39" t="s">
        <v>32</v>
      </c>
      <c r="C12" s="40" t="s">
        <v>33</v>
      </c>
      <c r="D12" s="41"/>
      <c r="E12" s="41"/>
      <c r="F12" s="268">
        <f>+G239+G259</f>
        <v>0</v>
      </c>
      <c r="G12" s="268"/>
      <c r="H12" s="34"/>
    </row>
    <row r="14" spans="1:11" ht="36" customHeight="1">
      <c r="A14" s="42"/>
      <c r="B14" s="43"/>
      <c r="C14" s="44"/>
      <c r="D14" s="45" t="s">
        <v>34</v>
      </c>
      <c r="E14" s="46" t="s">
        <v>35</v>
      </c>
      <c r="F14" s="47" t="s">
        <v>36</v>
      </c>
      <c r="G14" s="46" t="s">
        <v>37</v>
      </c>
      <c r="H14" s="48"/>
      <c r="I14" s="49"/>
    </row>
    <row r="15" spans="1:11" ht="15.75">
      <c r="A15" s="50" t="s">
        <v>28</v>
      </c>
      <c r="B15" s="51" t="s">
        <v>29</v>
      </c>
      <c r="C15" s="51"/>
      <c r="D15" s="51"/>
      <c r="E15" s="51"/>
      <c r="F15" s="51"/>
      <c r="G15" s="51"/>
      <c r="H15" s="51"/>
      <c r="I15" s="51"/>
    </row>
    <row r="16" spans="1:11">
      <c r="A16" s="52"/>
      <c r="B16" s="30"/>
      <c r="C16" s="53"/>
      <c r="D16" s="54"/>
      <c r="E16" s="55"/>
      <c r="F16" s="56"/>
      <c r="G16" s="56"/>
      <c r="H16" s="48"/>
      <c r="I16" s="49"/>
    </row>
    <row r="17" spans="1:9">
      <c r="A17" s="52"/>
      <c r="B17" s="57" t="s">
        <v>38</v>
      </c>
      <c r="C17" s="58" t="s">
        <v>39</v>
      </c>
      <c r="D17" s="59"/>
      <c r="E17" s="60"/>
      <c r="F17" s="61"/>
      <c r="G17" s="61"/>
      <c r="H17" s="48"/>
      <c r="I17" s="49"/>
    </row>
    <row r="18" spans="1:9">
      <c r="A18" s="52"/>
      <c r="B18" s="57"/>
      <c r="C18" s="58"/>
      <c r="D18" s="59"/>
      <c r="E18" s="60"/>
      <c r="F18" s="61"/>
      <c r="G18" s="61"/>
      <c r="H18" s="48"/>
      <c r="I18" s="49"/>
    </row>
    <row r="19" spans="1:9" ht="31.5">
      <c r="A19" s="52"/>
      <c r="B19" s="57"/>
      <c r="C19" s="62" t="s">
        <v>40</v>
      </c>
      <c r="D19" s="59"/>
      <c r="E19" s="60"/>
      <c r="F19" s="61"/>
      <c r="G19" s="61"/>
      <c r="H19" s="48"/>
      <c r="I19" s="49"/>
    </row>
    <row r="20" spans="1:9" ht="37.5" customHeight="1">
      <c r="A20" s="63"/>
      <c r="B20" s="64" t="s">
        <v>41</v>
      </c>
      <c r="C20" s="65" t="s">
        <v>42</v>
      </c>
      <c r="D20" s="66"/>
      <c r="E20" s="67"/>
      <c r="F20" s="68"/>
      <c r="G20" s="68"/>
      <c r="H20" s="69"/>
      <c r="I20" s="70"/>
    </row>
    <row r="21" spans="1:9">
      <c r="A21" s="63"/>
      <c r="B21" s="71" t="s">
        <v>43</v>
      </c>
      <c r="C21" s="72" t="s">
        <v>44</v>
      </c>
      <c r="D21" s="66"/>
      <c r="E21" s="67"/>
      <c r="F21" s="68"/>
      <c r="G21" s="68"/>
      <c r="H21" s="69"/>
      <c r="I21" s="70"/>
    </row>
    <row r="22" spans="1:9">
      <c r="A22" s="63"/>
      <c r="B22" s="64" t="s">
        <v>45</v>
      </c>
      <c r="C22" s="73" t="s">
        <v>46</v>
      </c>
      <c r="D22" s="54"/>
      <c r="E22" s="55"/>
      <c r="F22" s="74"/>
      <c r="G22" s="74"/>
      <c r="H22" s="69"/>
      <c r="I22" s="70"/>
    </row>
    <row r="23" spans="1:9" ht="34.5" customHeight="1">
      <c r="A23" s="63"/>
      <c r="B23" s="64" t="s">
        <v>47</v>
      </c>
      <c r="C23" s="65" t="s">
        <v>48</v>
      </c>
      <c r="D23" s="66"/>
      <c r="E23" s="67"/>
      <c r="F23" s="68"/>
      <c r="G23" s="68"/>
      <c r="H23" s="69"/>
      <c r="I23" s="70"/>
    </row>
    <row r="24" spans="1:9" ht="22.5">
      <c r="A24" s="63"/>
      <c r="B24" s="64" t="s">
        <v>49</v>
      </c>
      <c r="C24" s="75" t="s">
        <v>50</v>
      </c>
      <c r="D24" s="66"/>
      <c r="E24" s="67"/>
      <c r="F24" s="68"/>
      <c r="G24" s="68"/>
      <c r="H24" s="69"/>
      <c r="I24" s="70"/>
    </row>
    <row r="25" spans="1:9" ht="39" customHeight="1">
      <c r="A25" s="63"/>
      <c r="B25" s="76" t="s">
        <v>51</v>
      </c>
      <c r="C25" s="75" t="s">
        <v>52</v>
      </c>
      <c r="D25" s="66"/>
      <c r="E25" s="67"/>
      <c r="F25" s="68"/>
      <c r="G25" s="68"/>
      <c r="H25" s="69"/>
      <c r="I25" s="70"/>
    </row>
    <row r="26" spans="1:9" ht="17.25" customHeight="1">
      <c r="A26" s="63"/>
      <c r="B26" s="64" t="s">
        <v>53</v>
      </c>
      <c r="C26" s="65" t="s">
        <v>54</v>
      </c>
      <c r="D26" s="66"/>
      <c r="E26" s="67"/>
      <c r="F26" s="68"/>
      <c r="G26" s="68"/>
      <c r="H26" s="69"/>
      <c r="I26" s="70"/>
    </row>
    <row r="27" spans="1:9">
      <c r="A27" s="77"/>
      <c r="B27" s="30"/>
      <c r="C27" s="53"/>
      <c r="D27" s="54"/>
      <c r="E27" s="55"/>
      <c r="F27" s="78"/>
      <c r="G27" s="56"/>
      <c r="H27" s="48"/>
      <c r="I27" s="49"/>
    </row>
    <row r="28" spans="1:9" ht="39.75" customHeight="1">
      <c r="A28" s="77"/>
      <c r="B28" s="30" t="s">
        <v>41</v>
      </c>
      <c r="C28" s="31" t="s">
        <v>55</v>
      </c>
      <c r="D28" s="79" t="s">
        <v>56</v>
      </c>
      <c r="E28" s="80">
        <v>1</v>
      </c>
      <c r="F28" s="81"/>
      <c r="G28" s="82">
        <f>+F28*E28</f>
        <v>0</v>
      </c>
      <c r="H28" s="48"/>
      <c r="I28" s="49"/>
    </row>
    <row r="29" spans="1:9">
      <c r="A29" s="77"/>
      <c r="B29" s="30"/>
      <c r="C29" s="83"/>
      <c r="D29" s="84"/>
      <c r="E29" s="80"/>
      <c r="F29" s="81"/>
      <c r="G29" s="82"/>
      <c r="H29" s="48"/>
      <c r="I29" s="49"/>
    </row>
    <row r="30" spans="1:9" ht="16.5" customHeight="1">
      <c r="A30" s="77"/>
      <c r="B30" s="30" t="s">
        <v>43</v>
      </c>
      <c r="C30" s="83" t="s">
        <v>57</v>
      </c>
      <c r="D30" s="84" t="s">
        <v>58</v>
      </c>
      <c r="E30" s="80">
        <v>11</v>
      </c>
      <c r="F30" s="81"/>
      <c r="G30" s="82">
        <f>+F30*E30</f>
        <v>0</v>
      </c>
      <c r="H30" s="48"/>
      <c r="I30" s="49"/>
    </row>
    <row r="31" spans="1:9">
      <c r="A31" s="77"/>
      <c r="B31" s="85"/>
      <c r="C31" s="86"/>
      <c r="D31" s="84"/>
      <c r="E31" s="80"/>
      <c r="F31" s="81"/>
      <c r="G31" s="82"/>
      <c r="H31" s="48"/>
      <c r="I31" s="49"/>
    </row>
    <row r="32" spans="1:9" ht="28.5" customHeight="1">
      <c r="A32" s="77"/>
      <c r="B32" s="30" t="s">
        <v>53</v>
      </c>
      <c r="C32" s="83" t="s">
        <v>59</v>
      </c>
      <c r="D32" s="84" t="s">
        <v>60</v>
      </c>
      <c r="E32" s="80">
        <v>15.8</v>
      </c>
      <c r="F32" s="87"/>
      <c r="G32" s="82">
        <f>+F32*E32</f>
        <v>0</v>
      </c>
      <c r="H32" s="48"/>
      <c r="I32" s="49"/>
    </row>
    <row r="33" spans="1:9">
      <c r="A33" s="77"/>
      <c r="B33" s="30"/>
      <c r="C33" s="86"/>
      <c r="D33" s="84"/>
      <c r="E33" s="80"/>
      <c r="F33" s="87"/>
      <c r="G33" s="82"/>
      <c r="H33" s="48"/>
      <c r="I33" s="49"/>
    </row>
    <row r="34" spans="1:9" ht="27.75" customHeight="1">
      <c r="A34" s="77"/>
      <c r="B34" s="30" t="s">
        <v>61</v>
      </c>
      <c r="C34" s="83" t="s">
        <v>62</v>
      </c>
      <c r="D34" s="84" t="s">
        <v>60</v>
      </c>
      <c r="E34" s="80">
        <v>3.5</v>
      </c>
      <c r="F34" s="87"/>
      <c r="G34" s="82">
        <f>+F34*E34</f>
        <v>0</v>
      </c>
      <c r="H34" s="48"/>
      <c r="I34" s="49"/>
    </row>
    <row r="35" spans="1:9">
      <c r="A35" s="77"/>
      <c r="B35" s="30"/>
      <c r="C35" s="83"/>
      <c r="D35" s="84"/>
      <c r="E35" s="80"/>
      <c r="F35" s="87"/>
      <c r="G35" s="82"/>
      <c r="H35" s="48"/>
      <c r="I35" s="49"/>
    </row>
    <row r="36" spans="1:9" ht="24.75" customHeight="1">
      <c r="A36" s="77"/>
      <c r="B36" s="30" t="s">
        <v>63</v>
      </c>
      <c r="C36" s="83" t="s">
        <v>64</v>
      </c>
      <c r="D36" s="84" t="s">
        <v>60</v>
      </c>
      <c r="E36" s="80">
        <v>36</v>
      </c>
      <c r="F36" s="87"/>
      <c r="G36" s="82">
        <f>+F36*E36</f>
        <v>0</v>
      </c>
      <c r="H36" s="48"/>
      <c r="I36" s="49"/>
    </row>
    <row r="37" spans="1:9">
      <c r="A37" s="77"/>
      <c r="B37" s="30"/>
      <c r="C37" s="83"/>
      <c r="D37" s="84"/>
      <c r="E37" s="80"/>
      <c r="F37" s="87"/>
      <c r="G37" s="82"/>
      <c r="H37" s="48"/>
      <c r="I37" s="49"/>
    </row>
    <row r="38" spans="1:9" ht="27" customHeight="1">
      <c r="A38" s="77"/>
      <c r="B38" s="30" t="s">
        <v>65</v>
      </c>
      <c r="C38" s="83" t="s">
        <v>66</v>
      </c>
      <c r="D38" s="88" t="s">
        <v>67</v>
      </c>
      <c r="E38" s="80">
        <v>4</v>
      </c>
      <c r="F38" s="87"/>
      <c r="G38" s="82">
        <f>+F38*E38</f>
        <v>0</v>
      </c>
      <c r="H38" s="48"/>
      <c r="I38" s="49"/>
    </row>
    <row r="39" spans="1:9" ht="14.25" customHeight="1">
      <c r="A39" s="77"/>
      <c r="B39" s="30"/>
      <c r="C39" s="83"/>
      <c r="D39" s="88"/>
      <c r="E39" s="80"/>
      <c r="F39" s="87"/>
      <c r="G39" s="82"/>
      <c r="H39" s="48"/>
      <c r="I39" s="49"/>
    </row>
    <row r="40" spans="1:9" ht="28.5" customHeight="1">
      <c r="A40" s="77"/>
      <c r="B40" s="30" t="s">
        <v>68</v>
      </c>
      <c r="C40" s="83" t="s">
        <v>69</v>
      </c>
      <c r="D40" s="88" t="s">
        <v>67</v>
      </c>
      <c r="E40" s="80">
        <v>1</v>
      </c>
      <c r="F40" s="87"/>
      <c r="G40" s="82">
        <f>+F40*E40</f>
        <v>0</v>
      </c>
      <c r="H40" s="48"/>
      <c r="I40" s="49"/>
    </row>
    <row r="41" spans="1:9" ht="15.75" customHeight="1">
      <c r="A41" s="77"/>
      <c r="B41" s="30"/>
      <c r="C41" s="83"/>
      <c r="D41" s="88"/>
      <c r="E41" s="80"/>
      <c r="F41" s="87"/>
      <c r="G41" s="82"/>
      <c r="H41" s="48"/>
      <c r="I41" s="49"/>
    </row>
    <row r="42" spans="1:9" ht="28.5" customHeight="1">
      <c r="A42" s="77"/>
      <c r="B42" s="30" t="s">
        <v>70</v>
      </c>
      <c r="C42" s="83" t="s">
        <v>71</v>
      </c>
      <c r="D42" s="84" t="s">
        <v>60</v>
      </c>
      <c r="E42" s="80">
        <v>5.5</v>
      </c>
      <c r="F42" s="87"/>
      <c r="G42" s="82">
        <f>+F42*E42</f>
        <v>0</v>
      </c>
      <c r="H42" s="48"/>
      <c r="I42" s="49"/>
    </row>
    <row r="43" spans="1:9" ht="14.25" customHeight="1">
      <c r="A43" s="77"/>
      <c r="B43" s="30"/>
      <c r="C43" s="83"/>
      <c r="D43" s="84"/>
      <c r="E43" s="80"/>
      <c r="F43" s="87"/>
      <c r="G43" s="82"/>
      <c r="H43" s="48"/>
      <c r="I43" s="49"/>
    </row>
    <row r="44" spans="1:9" ht="37.5" customHeight="1">
      <c r="A44" s="77"/>
      <c r="B44" s="30" t="s">
        <v>72</v>
      </c>
      <c r="C44" s="83" t="s">
        <v>73</v>
      </c>
      <c r="D44" s="79" t="s">
        <v>56</v>
      </c>
      <c r="E44" s="80">
        <v>1</v>
      </c>
      <c r="F44" s="81"/>
      <c r="G44" s="82">
        <f>+F44*E44</f>
        <v>0</v>
      </c>
      <c r="H44" s="48"/>
      <c r="I44" s="49"/>
    </row>
    <row r="45" spans="1:9" ht="14.25" customHeight="1">
      <c r="A45" s="77"/>
      <c r="B45" s="30"/>
      <c r="C45" s="86"/>
      <c r="D45" s="88"/>
      <c r="E45" s="80"/>
      <c r="F45" s="87"/>
      <c r="G45" s="82"/>
      <c r="H45" s="48"/>
      <c r="I45" s="49"/>
    </row>
    <row r="46" spans="1:9" ht="24.75" customHeight="1">
      <c r="A46" s="77"/>
      <c r="B46" s="30" t="s">
        <v>74</v>
      </c>
      <c r="C46" s="83" t="s">
        <v>226</v>
      </c>
      <c r="D46" s="88" t="s">
        <v>67</v>
      </c>
      <c r="E46" s="80">
        <v>4</v>
      </c>
      <c r="F46" s="87"/>
      <c r="G46" s="82">
        <f>+F46*E46</f>
        <v>0</v>
      </c>
      <c r="H46" s="48"/>
      <c r="I46" s="49"/>
    </row>
    <row r="47" spans="1:9">
      <c r="A47" s="77"/>
      <c r="B47" s="30"/>
      <c r="C47" s="53"/>
      <c r="D47" s="89"/>
      <c r="E47" s="90" t="e">
        <f>SUM(#REF!)</f>
        <v>#REF!</v>
      </c>
      <c r="F47" s="91"/>
      <c r="G47" s="92"/>
      <c r="H47" s="48"/>
      <c r="I47" s="49"/>
    </row>
    <row r="48" spans="1:9" ht="36.75" customHeight="1">
      <c r="A48" s="42"/>
      <c r="B48" s="93"/>
      <c r="C48" s="94" t="s">
        <v>76</v>
      </c>
      <c r="D48" s="95"/>
      <c r="E48" s="96"/>
      <c r="F48" s="97"/>
      <c r="G48" s="98">
        <f>SUM(G28:G47)</f>
        <v>0</v>
      </c>
      <c r="H48" s="48"/>
      <c r="I48" s="49"/>
    </row>
    <row r="49" spans="1:9">
      <c r="A49" s="77"/>
      <c r="B49" s="99"/>
      <c r="C49" s="83"/>
      <c r="D49" s="54"/>
      <c r="E49" s="55"/>
      <c r="F49" s="78"/>
      <c r="G49" s="56"/>
      <c r="H49" s="48"/>
      <c r="I49" s="49"/>
    </row>
    <row r="50" spans="1:9" ht="15.75">
      <c r="A50" s="50" t="s">
        <v>77</v>
      </c>
      <c r="B50" s="51" t="s">
        <v>78</v>
      </c>
      <c r="C50" s="51"/>
      <c r="D50" s="51"/>
      <c r="E50" s="51"/>
      <c r="F50" s="51"/>
      <c r="G50" s="51"/>
      <c r="H50" s="51"/>
      <c r="I50" s="51"/>
    </row>
    <row r="51" spans="1:9" ht="24">
      <c r="A51" s="77"/>
      <c r="B51" s="30"/>
      <c r="C51" s="53"/>
      <c r="D51" s="45" t="s">
        <v>34</v>
      </c>
      <c r="E51" s="46" t="s">
        <v>35</v>
      </c>
      <c r="F51" s="47" t="s">
        <v>36</v>
      </c>
      <c r="G51" s="46" t="s">
        <v>37</v>
      </c>
      <c r="H51" s="100"/>
      <c r="I51" s="101"/>
    </row>
    <row r="52" spans="1:9">
      <c r="A52" s="52"/>
      <c r="B52" s="57" t="s">
        <v>79</v>
      </c>
      <c r="C52" s="58" t="s">
        <v>80</v>
      </c>
      <c r="D52" s="102"/>
      <c r="E52" s="60"/>
      <c r="F52" s="59"/>
      <c r="G52" s="103"/>
      <c r="H52" s="100"/>
      <c r="I52" s="49"/>
    </row>
    <row r="53" spans="1:9">
      <c r="A53" s="77"/>
      <c r="B53" s="104"/>
      <c r="C53" s="105"/>
      <c r="D53" s="106"/>
      <c r="E53" s="107"/>
      <c r="F53" s="108"/>
      <c r="G53" s="109"/>
      <c r="H53" s="100"/>
      <c r="I53" s="49"/>
    </row>
    <row r="54" spans="1:9" ht="29.25" customHeight="1">
      <c r="A54" s="77"/>
      <c r="B54" s="57" t="s">
        <v>41</v>
      </c>
      <c r="C54" s="110" t="s">
        <v>227</v>
      </c>
      <c r="D54" s="84" t="s">
        <v>60</v>
      </c>
      <c r="E54" s="111">
        <v>36.5</v>
      </c>
      <c r="F54" s="112"/>
      <c r="G54" s="113">
        <f>+F54*E54</f>
        <v>0</v>
      </c>
      <c r="H54" s="100"/>
      <c r="I54" s="49"/>
    </row>
    <row r="55" spans="1:9">
      <c r="A55" s="77"/>
      <c r="B55" s="104"/>
      <c r="C55" s="105"/>
      <c r="D55" s="84"/>
      <c r="E55" s="111"/>
      <c r="F55" s="112"/>
      <c r="G55" s="113"/>
      <c r="H55" s="100"/>
      <c r="I55" s="49"/>
    </row>
    <row r="56" spans="1:9" ht="24.75" customHeight="1">
      <c r="A56" s="77"/>
      <c r="B56" s="104" t="s">
        <v>43</v>
      </c>
      <c r="C56" s="105" t="s">
        <v>82</v>
      </c>
      <c r="D56" s="84" t="s">
        <v>60</v>
      </c>
      <c r="E56" s="111">
        <v>36.5</v>
      </c>
      <c r="F56" s="112"/>
      <c r="G56" s="113">
        <f>+F56*E56</f>
        <v>0</v>
      </c>
      <c r="H56" s="100"/>
      <c r="I56" s="49"/>
    </row>
    <row r="57" spans="1:9">
      <c r="A57" s="77"/>
      <c r="B57" s="114"/>
      <c r="C57" s="105"/>
      <c r="D57" s="115"/>
      <c r="E57" s="111"/>
      <c r="F57" s="116"/>
      <c r="G57" s="113"/>
      <c r="H57" s="117"/>
      <c r="I57" s="49"/>
    </row>
    <row r="58" spans="1:9" ht="26.25" customHeight="1">
      <c r="A58" s="77"/>
      <c r="B58" s="104" t="s">
        <v>53</v>
      </c>
      <c r="C58" s="105" t="s">
        <v>83</v>
      </c>
      <c r="D58" s="84" t="s">
        <v>58</v>
      </c>
      <c r="E58" s="111">
        <v>52</v>
      </c>
      <c r="F58" s="112"/>
      <c r="G58" s="113">
        <f>+F58*E58</f>
        <v>0</v>
      </c>
      <c r="H58" s="117"/>
      <c r="I58" s="49"/>
    </row>
    <row r="59" spans="1:9">
      <c r="A59" s="77"/>
      <c r="B59" s="85"/>
      <c r="C59" s="86"/>
      <c r="D59" s="84"/>
      <c r="E59" s="111"/>
      <c r="F59" s="112"/>
      <c r="G59" s="113"/>
      <c r="H59" s="117"/>
      <c r="I59" s="49"/>
    </row>
    <row r="60" spans="1:9" ht="63.75">
      <c r="A60" s="77"/>
      <c r="B60" s="104" t="s">
        <v>61</v>
      </c>
      <c r="C60" s="83" t="s">
        <v>84</v>
      </c>
      <c r="D60" s="84" t="s">
        <v>60</v>
      </c>
      <c r="E60" s="111">
        <v>0</v>
      </c>
      <c r="F60" s="112"/>
      <c r="G60" s="113">
        <f>+F60*E60</f>
        <v>0</v>
      </c>
      <c r="H60" s="100"/>
      <c r="I60" s="101"/>
    </row>
    <row r="61" spans="1:9">
      <c r="A61" s="77"/>
      <c r="B61" s="104"/>
      <c r="C61" s="83"/>
      <c r="D61" s="84"/>
      <c r="E61" s="111"/>
      <c r="F61" s="112"/>
      <c r="G61" s="113"/>
      <c r="H61" s="100"/>
      <c r="I61" s="101"/>
    </row>
    <row r="62" spans="1:9" ht="54.75" customHeight="1">
      <c r="A62" s="77"/>
      <c r="B62" s="104" t="s">
        <v>63</v>
      </c>
      <c r="C62" s="118" t="s">
        <v>85</v>
      </c>
      <c r="D62" s="84" t="s">
        <v>60</v>
      </c>
      <c r="E62" s="111">
        <v>0</v>
      </c>
      <c r="F62" s="112"/>
      <c r="G62" s="113">
        <f>+F62*E62</f>
        <v>0</v>
      </c>
      <c r="H62" s="100"/>
      <c r="I62" s="101"/>
    </row>
    <row r="63" spans="1:9">
      <c r="A63" s="77"/>
      <c r="B63" s="85"/>
      <c r="C63" s="86"/>
      <c r="D63" s="84"/>
      <c r="E63" s="111"/>
      <c r="F63" s="112"/>
      <c r="G63" s="113"/>
      <c r="H63" s="119"/>
      <c r="I63" s="120"/>
    </row>
    <row r="64" spans="1:9" ht="27" customHeight="1">
      <c r="A64" s="77"/>
      <c r="B64" s="104" t="s">
        <v>65</v>
      </c>
      <c r="C64" s="105" t="s">
        <v>86</v>
      </c>
      <c r="D64" s="84"/>
      <c r="E64" s="121"/>
      <c r="F64" s="81"/>
      <c r="G64" s="82"/>
      <c r="H64" s="119"/>
      <c r="I64" s="120"/>
    </row>
    <row r="65" spans="1:9">
      <c r="A65" s="77"/>
      <c r="B65" s="85" t="s">
        <v>87</v>
      </c>
      <c r="C65" s="86" t="s">
        <v>37</v>
      </c>
      <c r="D65" s="84" t="s">
        <v>58</v>
      </c>
      <c r="E65" s="111">
        <v>3</v>
      </c>
      <c r="F65" s="112"/>
      <c r="G65" s="113">
        <f>+F65*E65</f>
        <v>0</v>
      </c>
      <c r="H65" s="119"/>
      <c r="I65" s="120"/>
    </row>
    <row r="66" spans="1:9">
      <c r="A66" s="77"/>
      <c r="B66" s="104"/>
      <c r="C66" s="105"/>
      <c r="D66" s="122"/>
      <c r="E66" s="123"/>
      <c r="F66" s="124"/>
      <c r="G66" s="113"/>
      <c r="H66" s="119"/>
      <c r="I66" s="120"/>
    </row>
    <row r="67" spans="1:9">
      <c r="A67" s="77"/>
      <c r="B67" s="30"/>
      <c r="C67" s="94" t="s">
        <v>88</v>
      </c>
      <c r="D67" s="95"/>
      <c r="E67" s="96"/>
      <c r="F67" s="125"/>
      <c r="G67" s="98">
        <f>SUM(G54:G66)</f>
        <v>0</v>
      </c>
      <c r="H67" s="119"/>
      <c r="I67" s="120"/>
    </row>
    <row r="68" spans="1:9">
      <c r="A68" s="77"/>
      <c r="B68" s="126"/>
      <c r="C68" s="127"/>
      <c r="D68" s="128"/>
      <c r="E68" s="129"/>
      <c r="F68" s="103"/>
      <c r="G68" s="103"/>
      <c r="H68" s="119"/>
      <c r="I68" s="120"/>
    </row>
    <row r="69" spans="1:9">
      <c r="A69" s="77"/>
      <c r="B69" s="126"/>
      <c r="C69" s="127"/>
      <c r="D69" s="130"/>
      <c r="E69" s="129"/>
      <c r="F69" s="103"/>
      <c r="G69" s="103"/>
      <c r="H69" s="119"/>
      <c r="I69" s="120"/>
    </row>
    <row r="70" spans="1:9" ht="24">
      <c r="A70" s="77"/>
      <c r="B70" s="30"/>
      <c r="C70" s="53"/>
      <c r="D70" s="45" t="s">
        <v>34</v>
      </c>
      <c r="E70" s="46" t="s">
        <v>35</v>
      </c>
      <c r="F70" s="47" t="s">
        <v>36</v>
      </c>
      <c r="G70" s="46" t="s">
        <v>37</v>
      </c>
      <c r="H70" s="48"/>
      <c r="I70" s="49"/>
    </row>
    <row r="71" spans="1:9">
      <c r="A71" s="52"/>
      <c r="B71" s="57" t="s">
        <v>89</v>
      </c>
      <c r="C71" s="58" t="s">
        <v>90</v>
      </c>
      <c r="D71" s="102"/>
      <c r="E71" s="60"/>
      <c r="F71" s="61"/>
      <c r="G71" s="131"/>
      <c r="H71" s="132"/>
      <c r="I71" s="101"/>
    </row>
    <row r="72" spans="1:9">
      <c r="A72" s="77"/>
      <c r="B72" s="30"/>
      <c r="C72" s="53"/>
      <c r="D72" s="54"/>
      <c r="E72" s="55"/>
      <c r="F72" s="56"/>
      <c r="G72" s="133"/>
      <c r="H72" s="48"/>
      <c r="I72" s="49"/>
    </row>
    <row r="73" spans="1:9">
      <c r="A73" s="77"/>
      <c r="B73" s="134"/>
      <c r="C73" s="135" t="s">
        <v>91</v>
      </c>
      <c r="D73" s="54"/>
      <c r="E73" s="55"/>
      <c r="F73" s="56"/>
      <c r="G73" s="133"/>
      <c r="H73" s="48"/>
      <c r="I73" s="49"/>
    </row>
    <row r="74" spans="1:9" ht="46.5" customHeight="1">
      <c r="A74" s="77"/>
      <c r="B74" s="71" t="s">
        <v>41</v>
      </c>
      <c r="C74" s="65" t="s">
        <v>92</v>
      </c>
      <c r="D74" s="54"/>
      <c r="E74" s="55"/>
      <c r="F74" s="56"/>
      <c r="G74" s="133"/>
      <c r="H74" s="136"/>
      <c r="I74" s="137"/>
    </row>
    <row r="75" spans="1:9">
      <c r="A75" s="77"/>
      <c r="B75" s="71" t="s">
        <v>43</v>
      </c>
      <c r="C75" s="72" t="s">
        <v>44</v>
      </c>
      <c r="D75" s="54"/>
      <c r="E75" s="55"/>
      <c r="F75" s="56"/>
      <c r="G75" s="133"/>
      <c r="H75" s="119"/>
      <c r="I75" s="120"/>
    </row>
    <row r="76" spans="1:9" ht="22.5">
      <c r="A76" s="77"/>
      <c r="B76" s="71" t="s">
        <v>45</v>
      </c>
      <c r="C76" s="65" t="s">
        <v>93</v>
      </c>
      <c r="D76" s="54"/>
      <c r="E76" s="55"/>
      <c r="F76" s="56"/>
      <c r="G76" s="133"/>
      <c r="H76" s="119"/>
      <c r="I76" s="120"/>
    </row>
    <row r="77" spans="1:9" ht="11.25" customHeight="1">
      <c r="A77" s="77"/>
      <c r="B77" s="71" t="s">
        <v>47</v>
      </c>
      <c r="C77" s="65" t="s">
        <v>94</v>
      </c>
      <c r="D77" s="54"/>
      <c r="E77" s="55"/>
      <c r="F77" s="56"/>
      <c r="G77" s="133"/>
      <c r="H77" s="119"/>
      <c r="I77" s="120"/>
    </row>
    <row r="78" spans="1:9">
      <c r="A78" s="77"/>
      <c r="B78" s="71" t="s">
        <v>49</v>
      </c>
      <c r="C78" s="65" t="s">
        <v>95</v>
      </c>
      <c r="D78" s="54"/>
      <c r="E78" s="55"/>
      <c r="F78" s="56"/>
      <c r="G78" s="133"/>
      <c r="H78" s="119"/>
      <c r="I78" s="120"/>
    </row>
    <row r="79" spans="1:9" ht="23.25" customHeight="1">
      <c r="A79" s="77"/>
      <c r="B79" s="71" t="s">
        <v>51</v>
      </c>
      <c r="C79" s="65" t="s">
        <v>96</v>
      </c>
      <c r="D79" s="54"/>
      <c r="E79" s="55"/>
      <c r="F79" s="56"/>
      <c r="G79" s="133"/>
      <c r="H79" s="119"/>
      <c r="I79" s="120"/>
    </row>
    <row r="80" spans="1:9" ht="23.25" customHeight="1">
      <c r="A80" s="77"/>
      <c r="B80" s="71" t="s">
        <v>97</v>
      </c>
      <c r="C80" s="65" t="s">
        <v>98</v>
      </c>
      <c r="D80" s="54"/>
      <c r="E80" s="55"/>
      <c r="F80" s="56"/>
      <c r="G80" s="133"/>
      <c r="H80" s="119"/>
      <c r="I80" s="120"/>
    </row>
    <row r="81" spans="1:9" ht="81" customHeight="1">
      <c r="A81" s="77"/>
      <c r="B81" s="71" t="s">
        <v>99</v>
      </c>
      <c r="C81" s="65" t="s">
        <v>100</v>
      </c>
      <c r="D81" s="54"/>
      <c r="E81" s="55"/>
      <c r="F81" s="56"/>
      <c r="G81" s="133"/>
      <c r="H81" s="119"/>
      <c r="I81" s="120"/>
    </row>
    <row r="82" spans="1:9" ht="22.5">
      <c r="A82" s="77"/>
      <c r="B82" s="71" t="s">
        <v>101</v>
      </c>
      <c r="C82" s="65" t="s">
        <v>102</v>
      </c>
      <c r="D82" s="54"/>
      <c r="E82" s="55"/>
      <c r="F82" s="56"/>
      <c r="G82" s="133"/>
      <c r="H82" s="119"/>
      <c r="I82" s="120"/>
    </row>
    <row r="83" spans="1:9" ht="58.5" customHeight="1">
      <c r="A83" s="77"/>
      <c r="B83" s="71" t="s">
        <v>103</v>
      </c>
      <c r="C83" s="65" t="s">
        <v>104</v>
      </c>
      <c r="D83" s="54"/>
      <c r="E83" s="55"/>
      <c r="F83" s="56"/>
      <c r="G83" s="133"/>
      <c r="H83" s="119"/>
      <c r="I83" s="120"/>
    </row>
    <row r="84" spans="1:9" ht="59.25" customHeight="1">
      <c r="A84" s="77"/>
      <c r="B84" s="71" t="s">
        <v>53</v>
      </c>
      <c r="C84" s="65" t="s">
        <v>105</v>
      </c>
      <c r="D84" s="54"/>
      <c r="E84" s="55"/>
      <c r="F84" s="56"/>
      <c r="G84" s="133"/>
      <c r="H84" s="119"/>
      <c r="I84" s="120"/>
    </row>
    <row r="85" spans="1:9" ht="144.75" customHeight="1">
      <c r="A85" s="77"/>
      <c r="B85" s="99" t="s">
        <v>106</v>
      </c>
      <c r="C85" s="138" t="s">
        <v>228</v>
      </c>
      <c r="D85" s="84" t="s">
        <v>56</v>
      </c>
      <c r="E85" s="121">
        <v>1</v>
      </c>
      <c r="F85" s="139"/>
      <c r="G85" s="140">
        <f>+F85*E85</f>
        <v>0</v>
      </c>
      <c r="H85" s="119"/>
      <c r="I85" s="120"/>
    </row>
    <row r="86" spans="1:9">
      <c r="A86" s="77"/>
      <c r="B86" s="30"/>
      <c r="C86" s="53"/>
      <c r="D86" s="54"/>
      <c r="E86" s="55"/>
      <c r="F86" s="56"/>
      <c r="G86" s="133"/>
      <c r="H86" s="119"/>
      <c r="I86" s="120"/>
    </row>
    <row r="87" spans="1:9" ht="43.5" customHeight="1">
      <c r="A87" s="77"/>
      <c r="B87" s="99" t="s">
        <v>41</v>
      </c>
      <c r="C87" s="83" t="s">
        <v>108</v>
      </c>
      <c r="D87" s="84" t="s">
        <v>56</v>
      </c>
      <c r="E87" s="121">
        <v>1</v>
      </c>
      <c r="F87" s="139"/>
      <c r="G87" s="140">
        <f>+F87*E87</f>
        <v>0</v>
      </c>
      <c r="H87" s="119"/>
      <c r="I87" s="120"/>
    </row>
    <row r="88" spans="1:9" ht="24.75" customHeight="1">
      <c r="A88" s="77"/>
      <c r="B88" s="99"/>
      <c r="C88" s="83" t="s">
        <v>109</v>
      </c>
      <c r="D88" s="84"/>
      <c r="E88" s="121"/>
      <c r="F88" s="141"/>
      <c r="G88" s="140"/>
      <c r="H88" s="119"/>
      <c r="I88" s="120"/>
    </row>
    <row r="89" spans="1:9">
      <c r="A89" s="77"/>
      <c r="B89" s="142" t="s">
        <v>87</v>
      </c>
      <c r="C89" s="83" t="s">
        <v>110</v>
      </c>
      <c r="D89" s="84"/>
      <c r="E89" s="121"/>
      <c r="F89" s="141"/>
      <c r="G89" s="140"/>
      <c r="H89" s="119"/>
      <c r="I89" s="120"/>
    </row>
    <row r="90" spans="1:9" ht="12.75" customHeight="1">
      <c r="A90" s="77"/>
      <c r="B90" s="99"/>
      <c r="C90" s="83" t="s">
        <v>111</v>
      </c>
      <c r="D90" s="84"/>
      <c r="E90" s="121"/>
      <c r="F90" s="141"/>
      <c r="G90" s="140"/>
      <c r="H90" s="119"/>
      <c r="I90" s="120"/>
    </row>
    <row r="91" spans="1:9" ht="26.25" customHeight="1">
      <c r="A91" s="77"/>
      <c r="B91" s="99"/>
      <c r="C91" s="83" t="s">
        <v>112</v>
      </c>
      <c r="D91" s="84"/>
      <c r="E91" s="121"/>
      <c r="F91" s="141"/>
      <c r="G91" s="140"/>
      <c r="H91" s="119"/>
      <c r="I91" s="120"/>
    </row>
    <row r="92" spans="1:9" ht="37.5" customHeight="1">
      <c r="A92" s="77"/>
      <c r="B92" s="99"/>
      <c r="C92" s="83" t="s">
        <v>113</v>
      </c>
      <c r="D92" s="84"/>
      <c r="E92" s="121"/>
      <c r="F92" s="141"/>
      <c r="G92" s="140"/>
      <c r="H92" s="119"/>
      <c r="I92" s="120"/>
    </row>
    <row r="93" spans="1:9" ht="15" customHeight="1">
      <c r="A93" s="77"/>
      <c r="B93" s="99"/>
      <c r="C93" s="83" t="s">
        <v>114</v>
      </c>
      <c r="D93" s="84"/>
      <c r="E93" s="121"/>
      <c r="F93" s="141"/>
      <c r="G93" s="140"/>
      <c r="H93" s="119"/>
      <c r="I93" s="120"/>
    </row>
    <row r="94" spans="1:9" ht="12.75" customHeight="1">
      <c r="A94" s="77"/>
      <c r="B94" s="142" t="s">
        <v>115</v>
      </c>
      <c r="C94" s="83" t="s">
        <v>116</v>
      </c>
      <c r="D94" s="84"/>
      <c r="E94" s="121"/>
      <c r="F94" s="141"/>
      <c r="G94" s="140"/>
      <c r="H94" s="119"/>
      <c r="I94" s="120"/>
    </row>
    <row r="95" spans="1:9" ht="25.5" customHeight="1">
      <c r="A95" s="77"/>
      <c r="B95" s="99"/>
      <c r="C95" s="83" t="s">
        <v>117</v>
      </c>
      <c r="D95" s="84"/>
      <c r="E95" s="121"/>
      <c r="F95" s="141"/>
      <c r="G95" s="140"/>
      <c r="H95" s="119"/>
      <c r="I95" s="120"/>
    </row>
    <row r="96" spans="1:9" ht="69.75" customHeight="1">
      <c r="A96" s="77"/>
      <c r="B96" s="99"/>
      <c r="C96" s="83" t="s">
        <v>118</v>
      </c>
      <c r="D96" s="84"/>
      <c r="E96" s="121"/>
      <c r="F96" s="141"/>
      <c r="G96" s="140"/>
      <c r="H96" s="119"/>
      <c r="I96" s="120"/>
    </row>
    <row r="97" spans="1:9">
      <c r="A97" s="77"/>
      <c r="B97" s="99"/>
      <c r="C97" s="83" t="s">
        <v>119</v>
      </c>
      <c r="D97" s="84"/>
      <c r="E97" s="121"/>
      <c r="F97" s="141"/>
      <c r="G97" s="140"/>
      <c r="H97" s="119"/>
      <c r="I97" s="120"/>
    </row>
    <row r="98" spans="1:9" ht="28.5" customHeight="1">
      <c r="A98" s="77"/>
      <c r="B98" s="99"/>
      <c r="C98" s="83" t="s">
        <v>120</v>
      </c>
      <c r="D98" s="84"/>
      <c r="E98" s="121"/>
      <c r="F98" s="141"/>
      <c r="G98" s="140"/>
      <c r="H98" s="119"/>
      <c r="I98" s="120"/>
    </row>
    <row r="99" spans="1:9" ht="12.75" customHeight="1">
      <c r="A99" s="77"/>
      <c r="B99" s="99"/>
      <c r="C99" s="83" t="s">
        <v>121</v>
      </c>
      <c r="D99" s="84"/>
      <c r="E99" s="121"/>
      <c r="F99" s="141"/>
      <c r="G99" s="140"/>
      <c r="H99" s="119"/>
      <c r="I99" s="120"/>
    </row>
    <row r="100" spans="1:9">
      <c r="A100" s="77"/>
      <c r="B100" s="142" t="s">
        <v>122</v>
      </c>
      <c r="C100" s="83" t="s">
        <v>123</v>
      </c>
      <c r="D100" s="79"/>
      <c r="E100" s="121"/>
      <c r="F100" s="141"/>
      <c r="G100" s="140"/>
      <c r="H100" s="119"/>
      <c r="I100" s="120"/>
    </row>
    <row r="101" spans="1:9" ht="15" customHeight="1">
      <c r="A101" s="77"/>
      <c r="B101" s="99"/>
      <c r="C101" s="83" t="s">
        <v>124</v>
      </c>
      <c r="D101" s="79"/>
      <c r="E101" s="121"/>
      <c r="F101" s="141"/>
      <c r="G101" s="140"/>
      <c r="H101" s="119"/>
      <c r="I101" s="120"/>
    </row>
    <row r="102" spans="1:9" ht="12.75" customHeight="1">
      <c r="A102" s="77"/>
      <c r="B102" s="99"/>
      <c r="C102" s="83" t="s">
        <v>125</v>
      </c>
      <c r="D102" s="79"/>
      <c r="E102" s="121"/>
      <c r="F102" s="141"/>
      <c r="G102" s="140"/>
      <c r="H102" s="119"/>
      <c r="I102" s="120"/>
    </row>
    <row r="103" spans="1:9" ht="12.75" customHeight="1">
      <c r="A103" s="77"/>
      <c r="B103" s="99"/>
      <c r="C103" s="83" t="s">
        <v>126</v>
      </c>
      <c r="D103" s="79"/>
      <c r="E103" s="121"/>
      <c r="F103" s="141"/>
      <c r="G103" s="140"/>
      <c r="H103" s="119"/>
      <c r="I103" s="120"/>
    </row>
    <row r="104" spans="1:9" ht="15" customHeight="1">
      <c r="A104" s="77"/>
      <c r="B104" s="142" t="s">
        <v>127</v>
      </c>
      <c r="C104" s="83" t="s">
        <v>128</v>
      </c>
      <c r="D104" s="79"/>
      <c r="E104" s="121"/>
      <c r="F104" s="141"/>
      <c r="G104" s="140"/>
      <c r="H104" s="119"/>
      <c r="I104" s="120"/>
    </row>
    <row r="105" spans="1:9" ht="37.5" customHeight="1">
      <c r="A105" s="77"/>
      <c r="B105" s="99"/>
      <c r="C105" s="83" t="s">
        <v>129</v>
      </c>
      <c r="D105" s="79"/>
      <c r="E105" s="121"/>
      <c r="F105" s="141"/>
      <c r="G105" s="140"/>
      <c r="H105" s="119"/>
      <c r="I105" s="120"/>
    </row>
    <row r="106" spans="1:9">
      <c r="A106" s="77"/>
      <c r="B106" s="99"/>
      <c r="C106" s="83" t="s">
        <v>130</v>
      </c>
      <c r="D106" s="79"/>
      <c r="E106" s="121"/>
      <c r="F106" s="141"/>
      <c r="G106" s="140"/>
      <c r="H106" s="119"/>
      <c r="I106" s="120"/>
    </row>
    <row r="107" spans="1:9" ht="26.25" customHeight="1">
      <c r="A107" s="77"/>
      <c r="B107" s="99"/>
      <c r="C107" s="83" t="s">
        <v>131</v>
      </c>
      <c r="D107" s="79"/>
      <c r="E107" s="121"/>
      <c r="F107" s="141"/>
      <c r="G107" s="140"/>
      <c r="H107" s="119"/>
      <c r="I107" s="120"/>
    </row>
    <row r="108" spans="1:9">
      <c r="A108" s="77"/>
      <c r="B108" s="126"/>
      <c r="C108" s="127"/>
      <c r="D108" s="143"/>
      <c r="E108" s="144"/>
      <c r="F108" s="145"/>
      <c r="G108" s="146"/>
      <c r="H108" s="119"/>
      <c r="I108" s="120"/>
    </row>
    <row r="109" spans="1:9" ht="78.75" customHeight="1">
      <c r="B109" s="99" t="s">
        <v>43</v>
      </c>
      <c r="C109" s="83" t="s">
        <v>229</v>
      </c>
      <c r="D109" s="84" t="s">
        <v>56</v>
      </c>
      <c r="E109" s="121">
        <v>3</v>
      </c>
      <c r="F109" s="139"/>
      <c r="G109" s="140">
        <f>+F109*E109</f>
        <v>0</v>
      </c>
    </row>
    <row r="110" spans="1:9" ht="17.25" customHeight="1">
      <c r="B110" s="99"/>
      <c r="C110" s="83"/>
      <c r="D110" s="84"/>
      <c r="E110" s="121"/>
      <c r="F110" s="139"/>
      <c r="G110" s="140"/>
    </row>
    <row r="111" spans="1:9" s="147" customFormat="1" ht="76.5" customHeight="1">
      <c r="B111" s="99" t="s">
        <v>53</v>
      </c>
      <c r="C111" s="148" t="s">
        <v>133</v>
      </c>
      <c r="D111" s="149"/>
      <c r="E111" s="150"/>
      <c r="F111" s="151"/>
      <c r="G111" s="152"/>
    </row>
    <row r="112" spans="1:9" ht="51.75" customHeight="1">
      <c r="B112" s="99"/>
      <c r="C112" s="153" t="s">
        <v>134</v>
      </c>
      <c r="D112" s="149" t="s">
        <v>67</v>
      </c>
      <c r="E112" s="150">
        <v>0</v>
      </c>
      <c r="F112" s="151"/>
      <c r="G112" s="152">
        <f>+F112*E112</f>
        <v>0</v>
      </c>
    </row>
    <row r="113" spans="1:9" ht="51.75" customHeight="1">
      <c r="B113" s="99"/>
      <c r="C113" s="153" t="s">
        <v>135</v>
      </c>
      <c r="D113" s="149" t="s">
        <v>67</v>
      </c>
      <c r="E113" s="150">
        <v>0</v>
      </c>
      <c r="F113" s="151"/>
      <c r="G113" s="152">
        <f>+F113*E113</f>
        <v>0</v>
      </c>
    </row>
    <row r="114" spans="1:9" ht="17.25" customHeight="1">
      <c r="B114" s="99"/>
      <c r="C114" s="153"/>
      <c r="D114" s="149"/>
      <c r="E114" s="150"/>
      <c r="F114" s="151"/>
      <c r="G114" s="152"/>
    </row>
    <row r="115" spans="1:9" ht="37.5" customHeight="1">
      <c r="B115" s="99" t="s">
        <v>61</v>
      </c>
      <c r="C115" s="153" t="s">
        <v>230</v>
      </c>
      <c r="D115" s="149" t="s">
        <v>67</v>
      </c>
      <c r="E115" s="150">
        <v>0</v>
      </c>
      <c r="F115" s="151"/>
      <c r="G115" s="152">
        <f>+F115*E115</f>
        <v>0</v>
      </c>
    </row>
    <row r="116" spans="1:9" ht="18.75" customHeight="1">
      <c r="B116" s="99"/>
      <c r="C116" s="153"/>
      <c r="D116" s="149"/>
      <c r="E116" s="150"/>
      <c r="F116" s="151"/>
      <c r="G116" s="152"/>
    </row>
    <row r="117" spans="1:9" ht="25.5" customHeight="1">
      <c r="B117" s="99" t="s">
        <v>63</v>
      </c>
      <c r="C117" s="153" t="s">
        <v>137</v>
      </c>
      <c r="D117" s="149" t="s">
        <v>67</v>
      </c>
      <c r="E117" s="150">
        <v>4</v>
      </c>
      <c r="F117" s="151"/>
      <c r="G117" s="152">
        <f>+F117*E117</f>
        <v>0</v>
      </c>
    </row>
    <row r="118" spans="1:9" ht="17.25" customHeight="1">
      <c r="B118" s="99"/>
      <c r="C118" s="153"/>
      <c r="D118" s="149"/>
      <c r="E118" s="150"/>
      <c r="F118" s="151"/>
      <c r="G118" s="152"/>
    </row>
    <row r="119" spans="1:9" ht="25.5" customHeight="1">
      <c r="B119" s="99" t="s">
        <v>65</v>
      </c>
      <c r="C119" s="153" t="s">
        <v>231</v>
      </c>
      <c r="D119" s="149" t="s">
        <v>67</v>
      </c>
      <c r="E119" s="150">
        <v>0</v>
      </c>
      <c r="F119" s="151"/>
      <c r="G119" s="152">
        <f>+F119*E119</f>
        <v>0</v>
      </c>
    </row>
    <row r="120" spans="1:9" ht="19.5" customHeight="1">
      <c r="B120" s="99"/>
      <c r="C120" s="153"/>
      <c r="D120" s="149"/>
      <c r="E120" s="150"/>
      <c r="F120" s="151"/>
      <c r="G120" s="152"/>
    </row>
    <row r="121" spans="1:9" ht="39" customHeight="1">
      <c r="B121" s="99" t="s">
        <v>68</v>
      </c>
      <c r="C121" s="153" t="s">
        <v>138</v>
      </c>
      <c r="D121" s="84" t="s">
        <v>56</v>
      </c>
      <c r="E121" s="121">
        <v>1</v>
      </c>
      <c r="F121" s="139"/>
      <c r="G121" s="140">
        <f>+F121*E121</f>
        <v>0</v>
      </c>
    </row>
    <row r="122" spans="1:9" ht="15" customHeight="1">
      <c r="B122" s="85"/>
      <c r="C122" s="154"/>
      <c r="D122" s="155"/>
      <c r="E122" s="155"/>
      <c r="F122" s="156"/>
      <c r="G122" s="155"/>
    </row>
    <row r="123" spans="1:9">
      <c r="B123" s="99"/>
      <c r="C123" s="83"/>
      <c r="D123" s="157"/>
      <c r="E123" s="157"/>
      <c r="F123" s="158"/>
      <c r="G123" s="155"/>
    </row>
    <row r="124" spans="1:9" ht="42" customHeight="1">
      <c r="A124" s="159"/>
      <c r="B124" s="160"/>
      <c r="C124" s="94" t="s">
        <v>139</v>
      </c>
      <c r="D124" s="95"/>
      <c r="E124" s="96"/>
      <c r="F124" s="125"/>
      <c r="G124" s="161">
        <f>SUM(G85:G122)</f>
        <v>0</v>
      </c>
      <c r="H124" s="159"/>
      <c r="I124" s="159"/>
    </row>
    <row r="125" spans="1:9">
      <c r="B125" s="99"/>
      <c r="C125" s="83"/>
      <c r="D125" s="22"/>
      <c r="E125" s="22"/>
    </row>
    <row r="126" spans="1:9" ht="15.75">
      <c r="A126" s="77"/>
      <c r="B126" s="71"/>
      <c r="C126" s="65"/>
      <c r="D126" s="54"/>
      <c r="E126" s="55"/>
      <c r="F126" s="56"/>
      <c r="G126" s="103"/>
      <c r="H126" s="162"/>
      <c r="I126" s="162"/>
    </row>
    <row r="127" spans="1:9" ht="15.75">
      <c r="A127" s="77"/>
      <c r="B127" s="71"/>
      <c r="C127" s="65"/>
      <c r="D127" s="163"/>
      <c r="E127" s="55"/>
      <c r="F127" s="56"/>
      <c r="G127" s="103"/>
      <c r="H127" s="162"/>
      <c r="I127" s="162"/>
    </row>
    <row r="128" spans="1:9" ht="24">
      <c r="A128" s="77"/>
      <c r="B128" s="30"/>
      <c r="C128" s="53"/>
      <c r="D128" s="45" t="s">
        <v>34</v>
      </c>
      <c r="E128" s="46" t="s">
        <v>35</v>
      </c>
      <c r="F128" s="47" t="s">
        <v>36</v>
      </c>
      <c r="G128" s="46" t="s">
        <v>37</v>
      </c>
      <c r="H128" s="119"/>
      <c r="I128" s="120"/>
    </row>
    <row r="129" spans="1:256">
      <c r="A129" s="77"/>
      <c r="B129" s="57" t="s">
        <v>140</v>
      </c>
      <c r="C129" s="58" t="s">
        <v>141</v>
      </c>
      <c r="D129" s="164"/>
      <c r="E129" s="165"/>
      <c r="F129" s="166"/>
      <c r="G129" s="165"/>
      <c r="H129" s="119"/>
      <c r="I129" s="120"/>
    </row>
    <row r="130" spans="1:256" ht="114.75">
      <c r="A130" s="77"/>
      <c r="B130" s="30" t="s">
        <v>41</v>
      </c>
      <c r="C130" s="105" t="s">
        <v>142</v>
      </c>
      <c r="D130" s="155"/>
      <c r="E130" s="155"/>
      <c r="F130" s="155"/>
      <c r="G130" s="155"/>
      <c r="H130" s="119"/>
      <c r="I130" s="120"/>
    </row>
    <row r="131" spans="1:256" ht="25.5" customHeight="1">
      <c r="A131" s="77"/>
      <c r="B131" s="30"/>
      <c r="C131" s="167" t="s">
        <v>143</v>
      </c>
      <c r="D131" s="84" t="s">
        <v>60</v>
      </c>
      <c r="E131" s="121">
        <v>0</v>
      </c>
      <c r="F131" s="87"/>
      <c r="G131" s="87">
        <f>+F131*E131</f>
        <v>0</v>
      </c>
      <c r="H131" s="119"/>
      <c r="I131" s="120"/>
    </row>
    <row r="132" spans="1:256">
      <c r="A132" s="77"/>
      <c r="B132" s="30"/>
      <c r="C132" s="168"/>
      <c r="D132" s="89"/>
      <c r="E132" s="169"/>
      <c r="F132" s="170"/>
      <c r="G132" s="170"/>
      <c r="H132" s="119"/>
      <c r="I132" s="120"/>
    </row>
    <row r="133" spans="1:256" ht="44.25" customHeight="1">
      <c r="A133" s="77"/>
      <c r="B133" s="30"/>
      <c r="C133" s="94" t="s">
        <v>144</v>
      </c>
      <c r="D133" s="95"/>
      <c r="E133" s="96"/>
      <c r="F133" s="171"/>
      <c r="G133" s="98">
        <f>SUM(G130:G132)</f>
        <v>0</v>
      </c>
      <c r="H133" s="119"/>
      <c r="I133" s="120"/>
    </row>
    <row r="134" spans="1:256" ht="14.25" customHeight="1">
      <c r="A134" s="77"/>
      <c r="B134" s="30"/>
      <c r="C134" s="172"/>
      <c r="D134" s="173"/>
      <c r="E134" s="174"/>
      <c r="F134" s="175"/>
      <c r="G134" s="176"/>
      <c r="H134" s="119"/>
      <c r="I134" s="120"/>
    </row>
    <row r="135" spans="1:256" ht="27" customHeight="1">
      <c r="A135" s="77"/>
      <c r="B135" s="126"/>
      <c r="C135" s="127"/>
      <c r="D135" s="45" t="s">
        <v>34</v>
      </c>
      <c r="E135" s="46" t="s">
        <v>35</v>
      </c>
      <c r="F135" s="47" t="s">
        <v>36</v>
      </c>
      <c r="G135" s="46" t="s">
        <v>37</v>
      </c>
      <c r="H135" s="119"/>
      <c r="I135" s="120"/>
    </row>
    <row r="136" spans="1:256">
      <c r="A136" s="77"/>
      <c r="B136" s="126" t="s">
        <v>145</v>
      </c>
      <c r="C136" s="58" t="s">
        <v>146</v>
      </c>
      <c r="D136" s="128"/>
      <c r="E136" s="129"/>
      <c r="F136" s="103"/>
      <c r="G136" s="103"/>
      <c r="H136" s="119"/>
      <c r="I136" s="120"/>
    </row>
    <row r="137" spans="1:256">
      <c r="A137" s="77"/>
      <c r="B137" s="126"/>
      <c r="C137" s="58"/>
      <c r="D137" s="128"/>
      <c r="E137" s="129"/>
      <c r="F137" s="103"/>
      <c r="G137" s="103"/>
      <c r="H137" s="119"/>
      <c r="I137" s="120"/>
    </row>
    <row r="138" spans="1:256" s="177" customFormat="1" ht="22.35" customHeight="1">
      <c r="B138" s="178"/>
      <c r="C138" s="179" t="s">
        <v>91</v>
      </c>
      <c r="D138" s="180"/>
      <c r="E138" s="181"/>
      <c r="F138" s="182"/>
      <c r="G138" s="181"/>
      <c r="H138" s="183"/>
      <c r="K138" s="183"/>
      <c r="L138" s="183"/>
      <c r="M138" s="183"/>
      <c r="N138" s="183"/>
      <c r="O138" s="183"/>
      <c r="P138" s="183"/>
      <c r="Q138" s="183"/>
      <c r="R138" s="183"/>
      <c r="S138" s="183"/>
      <c r="T138" s="183"/>
      <c r="U138" s="183"/>
      <c r="IT138" s="184"/>
    </row>
    <row r="139" spans="1:256" s="184" customFormat="1" ht="33.75">
      <c r="A139" s="177"/>
      <c r="B139" s="185" t="s">
        <v>41</v>
      </c>
      <c r="C139" s="186" t="s">
        <v>147</v>
      </c>
      <c r="D139" s="187"/>
      <c r="E139" s="188"/>
      <c r="F139" s="189"/>
      <c r="G139" s="190"/>
      <c r="H139" s="183"/>
      <c r="I139" s="177"/>
      <c r="J139" s="177"/>
      <c r="K139" s="183"/>
      <c r="L139" s="183"/>
      <c r="M139" s="183"/>
      <c r="N139" s="183"/>
      <c r="O139" s="183"/>
      <c r="P139" s="183"/>
      <c r="Q139" s="183"/>
      <c r="R139" s="183"/>
      <c r="S139" s="183"/>
      <c r="T139" s="183"/>
      <c r="U139" s="183"/>
      <c r="V139" s="177"/>
      <c r="W139" s="177"/>
      <c r="X139" s="177"/>
      <c r="Y139" s="177"/>
      <c r="Z139" s="177"/>
      <c r="AA139" s="177"/>
      <c r="AB139" s="177"/>
      <c r="AC139" s="177"/>
      <c r="AD139" s="177"/>
      <c r="AE139" s="177"/>
      <c r="AF139" s="177"/>
      <c r="AG139" s="177"/>
      <c r="AH139" s="177"/>
      <c r="AI139" s="177"/>
      <c r="AJ139" s="177"/>
      <c r="AK139" s="177"/>
      <c r="AL139" s="177"/>
      <c r="AM139" s="177"/>
      <c r="AN139" s="177"/>
      <c r="AO139" s="177"/>
      <c r="AP139" s="177"/>
      <c r="AQ139" s="177"/>
      <c r="AR139" s="177"/>
      <c r="AS139" s="177"/>
      <c r="AT139" s="177"/>
      <c r="AU139" s="177"/>
      <c r="AV139" s="177"/>
      <c r="AW139" s="177"/>
      <c r="AX139" s="177"/>
      <c r="AY139" s="177"/>
      <c r="AZ139" s="177"/>
      <c r="BA139" s="177"/>
      <c r="BB139" s="177"/>
      <c r="BC139" s="177"/>
      <c r="BD139" s="177"/>
      <c r="BE139" s="177"/>
      <c r="BF139" s="177"/>
      <c r="BG139" s="177"/>
      <c r="BH139" s="177"/>
      <c r="BI139" s="177"/>
      <c r="BJ139" s="177"/>
      <c r="BK139" s="177"/>
      <c r="BL139" s="177"/>
      <c r="BM139" s="177"/>
      <c r="BN139" s="177"/>
      <c r="BO139" s="177"/>
      <c r="BP139" s="177"/>
      <c r="BQ139" s="177"/>
      <c r="BR139" s="177"/>
      <c r="BS139" s="177"/>
      <c r="BT139" s="177"/>
      <c r="BU139" s="177"/>
      <c r="BV139" s="177"/>
      <c r="BW139" s="177"/>
      <c r="BX139" s="177"/>
      <c r="BY139" s="177"/>
      <c r="BZ139" s="177"/>
      <c r="CA139" s="177"/>
      <c r="CB139" s="177"/>
      <c r="CC139" s="177"/>
      <c r="CD139" s="177"/>
      <c r="CE139" s="177"/>
      <c r="CF139" s="177"/>
      <c r="CG139" s="177"/>
      <c r="CH139" s="177"/>
      <c r="CI139" s="177"/>
      <c r="CJ139" s="177"/>
      <c r="CK139" s="177"/>
      <c r="CL139" s="177"/>
      <c r="CM139" s="177"/>
      <c r="CN139" s="177"/>
      <c r="CO139" s="177"/>
      <c r="CP139" s="177"/>
      <c r="CQ139" s="177"/>
      <c r="CR139" s="177"/>
      <c r="CS139" s="177"/>
      <c r="CT139" s="177"/>
      <c r="CU139" s="177"/>
      <c r="CV139" s="177"/>
      <c r="CW139" s="177"/>
      <c r="CX139" s="177"/>
      <c r="CY139" s="177"/>
      <c r="CZ139" s="177"/>
      <c r="DA139" s="177"/>
      <c r="DB139" s="177"/>
      <c r="DC139" s="177"/>
      <c r="DD139" s="177"/>
      <c r="DE139" s="177"/>
      <c r="DF139" s="177"/>
      <c r="DG139" s="177"/>
      <c r="DH139" s="177"/>
      <c r="DI139" s="177"/>
      <c r="DJ139" s="177"/>
      <c r="DK139" s="177"/>
      <c r="DL139" s="177"/>
      <c r="DM139" s="177"/>
      <c r="DN139" s="177"/>
      <c r="DO139" s="177"/>
      <c r="DP139" s="177"/>
      <c r="DQ139" s="177"/>
      <c r="DR139" s="177"/>
      <c r="DS139" s="177"/>
      <c r="DT139" s="177"/>
      <c r="DU139" s="177"/>
      <c r="DV139" s="177"/>
      <c r="DW139" s="177"/>
      <c r="DX139" s="177"/>
      <c r="DY139" s="177"/>
      <c r="DZ139" s="177"/>
      <c r="EA139" s="177"/>
      <c r="EB139" s="177"/>
      <c r="EC139" s="177"/>
      <c r="ED139" s="177"/>
      <c r="EE139" s="177"/>
      <c r="EF139" s="177"/>
      <c r="EG139" s="177"/>
      <c r="EH139" s="177"/>
      <c r="EI139" s="177"/>
      <c r="EJ139" s="177"/>
      <c r="EK139" s="177"/>
      <c r="EL139" s="177"/>
      <c r="EM139" s="177"/>
      <c r="EN139" s="177"/>
      <c r="EO139" s="177"/>
      <c r="EP139" s="177"/>
      <c r="EQ139" s="177"/>
      <c r="ER139" s="177"/>
      <c r="ES139" s="177"/>
      <c r="ET139" s="177"/>
      <c r="EU139" s="177"/>
      <c r="EV139" s="177"/>
      <c r="EW139" s="177"/>
      <c r="EX139" s="177"/>
      <c r="EY139" s="177"/>
      <c r="EZ139" s="177"/>
      <c r="FA139" s="177"/>
      <c r="FB139" s="177"/>
      <c r="FC139" s="177"/>
      <c r="FD139" s="177"/>
      <c r="FE139" s="177"/>
      <c r="FF139" s="177"/>
      <c r="FG139" s="177"/>
      <c r="FH139" s="177"/>
      <c r="FI139" s="177"/>
      <c r="FJ139" s="177"/>
      <c r="FK139" s="177"/>
      <c r="FL139" s="177"/>
      <c r="FM139" s="177"/>
      <c r="FN139" s="177"/>
      <c r="FO139" s="177"/>
      <c r="FP139" s="177"/>
      <c r="FQ139" s="177"/>
      <c r="FR139" s="177"/>
      <c r="FS139" s="177"/>
      <c r="FT139" s="177"/>
      <c r="FU139" s="177"/>
      <c r="FV139" s="177"/>
      <c r="FW139" s="177"/>
      <c r="FX139" s="177"/>
      <c r="FY139" s="177"/>
      <c r="FZ139" s="177"/>
      <c r="GA139" s="177"/>
      <c r="GB139" s="177"/>
      <c r="GC139" s="177"/>
      <c r="GD139" s="177"/>
      <c r="GE139" s="177"/>
      <c r="GF139" s="177"/>
      <c r="GG139" s="177"/>
      <c r="GH139" s="177"/>
      <c r="GI139" s="177"/>
      <c r="GJ139" s="177"/>
      <c r="GK139" s="177"/>
      <c r="GL139" s="177"/>
      <c r="GM139" s="177"/>
      <c r="GN139" s="177"/>
      <c r="GO139" s="177"/>
      <c r="GP139" s="177"/>
      <c r="GQ139" s="177"/>
      <c r="GR139" s="177"/>
      <c r="GS139" s="177"/>
      <c r="GT139" s="177"/>
      <c r="GU139" s="177"/>
      <c r="GV139" s="177"/>
      <c r="GW139" s="177"/>
      <c r="GX139" s="177"/>
      <c r="GY139" s="177"/>
      <c r="GZ139" s="177"/>
      <c r="HA139" s="177"/>
      <c r="HB139" s="177"/>
      <c r="HC139" s="177"/>
      <c r="HD139" s="177"/>
      <c r="HE139" s="177"/>
      <c r="HF139" s="177"/>
      <c r="HG139" s="177"/>
      <c r="HH139" s="177"/>
      <c r="HI139" s="177"/>
      <c r="HJ139" s="177"/>
      <c r="HK139" s="177"/>
      <c r="HL139" s="177"/>
      <c r="HM139" s="177"/>
      <c r="HN139" s="177"/>
      <c r="HO139" s="177"/>
      <c r="HP139" s="177"/>
      <c r="HQ139" s="177"/>
      <c r="HR139" s="177"/>
      <c r="HS139" s="177"/>
      <c r="HT139" s="177"/>
      <c r="HU139" s="177"/>
      <c r="HV139" s="177"/>
      <c r="HW139" s="177"/>
      <c r="HX139" s="177"/>
      <c r="HY139" s="177"/>
      <c r="HZ139" s="177"/>
      <c r="IA139" s="177"/>
      <c r="IB139" s="177"/>
      <c r="IC139" s="177"/>
      <c r="ID139" s="177"/>
      <c r="IE139" s="177"/>
      <c r="IF139" s="177"/>
      <c r="IG139" s="177"/>
      <c r="IH139" s="177"/>
      <c r="II139" s="177"/>
      <c r="IJ139" s="177"/>
      <c r="IK139" s="177"/>
      <c r="IL139" s="177"/>
      <c r="IM139" s="177"/>
      <c r="IN139" s="177"/>
      <c r="IO139" s="177"/>
      <c r="IP139" s="177"/>
      <c r="IQ139" s="177"/>
      <c r="IR139" s="177"/>
      <c r="IS139" s="177"/>
      <c r="IU139" s="177"/>
      <c r="IV139" s="177"/>
    </row>
    <row r="140" spans="1:256" s="184" customFormat="1" ht="15">
      <c r="A140" s="177"/>
      <c r="B140" s="185" t="s">
        <v>43</v>
      </c>
      <c r="C140" s="186" t="s">
        <v>148</v>
      </c>
      <c r="D140" s="187"/>
      <c r="E140" s="188"/>
      <c r="F140" s="189"/>
      <c r="G140" s="190"/>
      <c r="H140" s="183"/>
      <c r="I140" s="177"/>
      <c r="J140" s="177"/>
      <c r="K140" s="183"/>
      <c r="L140" s="183"/>
      <c r="M140" s="183"/>
      <c r="N140" s="183"/>
      <c r="O140" s="183"/>
      <c r="P140" s="183"/>
      <c r="Q140" s="183"/>
      <c r="R140" s="183"/>
      <c r="S140" s="183"/>
      <c r="T140" s="183"/>
      <c r="U140" s="183"/>
      <c r="V140" s="177"/>
      <c r="W140" s="177"/>
      <c r="X140" s="177"/>
      <c r="Y140" s="177"/>
      <c r="Z140" s="177"/>
      <c r="AA140" s="177"/>
      <c r="AB140" s="177"/>
      <c r="AC140" s="177"/>
      <c r="AD140" s="177"/>
      <c r="AE140" s="177"/>
      <c r="AF140" s="177"/>
      <c r="AG140" s="177"/>
      <c r="AH140" s="177"/>
      <c r="AI140" s="177"/>
      <c r="AJ140" s="177"/>
      <c r="AK140" s="177"/>
      <c r="AL140" s="177"/>
      <c r="AM140" s="177"/>
      <c r="AN140" s="177"/>
      <c r="AO140" s="177"/>
      <c r="AP140" s="177"/>
      <c r="AQ140" s="177"/>
      <c r="AR140" s="177"/>
      <c r="AS140" s="177"/>
      <c r="AT140" s="177"/>
      <c r="AU140" s="177"/>
      <c r="AV140" s="177"/>
      <c r="AW140" s="177"/>
      <c r="AX140" s="177"/>
      <c r="AY140" s="177"/>
      <c r="AZ140" s="177"/>
      <c r="BA140" s="177"/>
      <c r="BB140" s="177"/>
      <c r="BC140" s="177"/>
      <c r="BD140" s="177"/>
      <c r="BE140" s="177"/>
      <c r="BF140" s="177"/>
      <c r="BG140" s="177"/>
      <c r="BH140" s="177"/>
      <c r="BI140" s="177"/>
      <c r="BJ140" s="177"/>
      <c r="BK140" s="177"/>
      <c r="BL140" s="177"/>
      <c r="BM140" s="177"/>
      <c r="BN140" s="177"/>
      <c r="BO140" s="177"/>
      <c r="BP140" s="177"/>
      <c r="BQ140" s="177"/>
      <c r="BR140" s="177"/>
      <c r="BS140" s="177"/>
      <c r="BT140" s="177"/>
      <c r="BU140" s="177"/>
      <c r="BV140" s="177"/>
      <c r="BW140" s="177"/>
      <c r="BX140" s="177"/>
      <c r="BY140" s="177"/>
      <c r="BZ140" s="177"/>
      <c r="CA140" s="177"/>
      <c r="CB140" s="177"/>
      <c r="CC140" s="177"/>
      <c r="CD140" s="177"/>
      <c r="CE140" s="177"/>
      <c r="CF140" s="177"/>
      <c r="CG140" s="177"/>
      <c r="CH140" s="177"/>
      <c r="CI140" s="177"/>
      <c r="CJ140" s="177"/>
      <c r="CK140" s="177"/>
      <c r="CL140" s="177"/>
      <c r="CM140" s="177"/>
      <c r="CN140" s="177"/>
      <c r="CO140" s="177"/>
      <c r="CP140" s="177"/>
      <c r="CQ140" s="177"/>
      <c r="CR140" s="177"/>
      <c r="CS140" s="177"/>
      <c r="CT140" s="177"/>
      <c r="CU140" s="177"/>
      <c r="CV140" s="177"/>
      <c r="CW140" s="177"/>
      <c r="CX140" s="177"/>
      <c r="CY140" s="177"/>
      <c r="CZ140" s="177"/>
      <c r="DA140" s="177"/>
      <c r="DB140" s="177"/>
      <c r="DC140" s="177"/>
      <c r="DD140" s="177"/>
      <c r="DE140" s="177"/>
      <c r="DF140" s="177"/>
      <c r="DG140" s="177"/>
      <c r="DH140" s="177"/>
      <c r="DI140" s="177"/>
      <c r="DJ140" s="177"/>
      <c r="DK140" s="177"/>
      <c r="DL140" s="177"/>
      <c r="DM140" s="177"/>
      <c r="DN140" s="177"/>
      <c r="DO140" s="177"/>
      <c r="DP140" s="177"/>
      <c r="DQ140" s="177"/>
      <c r="DR140" s="177"/>
      <c r="DS140" s="177"/>
      <c r="DT140" s="177"/>
      <c r="DU140" s="177"/>
      <c r="DV140" s="177"/>
      <c r="DW140" s="177"/>
      <c r="DX140" s="177"/>
      <c r="DY140" s="177"/>
      <c r="DZ140" s="177"/>
      <c r="EA140" s="177"/>
      <c r="EB140" s="177"/>
      <c r="EC140" s="177"/>
      <c r="ED140" s="177"/>
      <c r="EE140" s="177"/>
      <c r="EF140" s="177"/>
      <c r="EG140" s="177"/>
      <c r="EH140" s="177"/>
      <c r="EI140" s="177"/>
      <c r="EJ140" s="177"/>
      <c r="EK140" s="177"/>
      <c r="EL140" s="177"/>
      <c r="EM140" s="177"/>
      <c r="EN140" s="177"/>
      <c r="EO140" s="177"/>
      <c r="EP140" s="177"/>
      <c r="EQ140" s="177"/>
      <c r="ER140" s="177"/>
      <c r="ES140" s="177"/>
      <c r="ET140" s="177"/>
      <c r="EU140" s="177"/>
      <c r="EV140" s="177"/>
      <c r="EW140" s="177"/>
      <c r="EX140" s="177"/>
      <c r="EY140" s="177"/>
      <c r="EZ140" s="177"/>
      <c r="FA140" s="177"/>
      <c r="FB140" s="177"/>
      <c r="FC140" s="177"/>
      <c r="FD140" s="177"/>
      <c r="FE140" s="177"/>
      <c r="FF140" s="177"/>
      <c r="FG140" s="177"/>
      <c r="FH140" s="177"/>
      <c r="FI140" s="177"/>
      <c r="FJ140" s="177"/>
      <c r="FK140" s="177"/>
      <c r="FL140" s="177"/>
      <c r="FM140" s="177"/>
      <c r="FN140" s="177"/>
      <c r="FO140" s="177"/>
      <c r="FP140" s="177"/>
      <c r="FQ140" s="177"/>
      <c r="FR140" s="177"/>
      <c r="FS140" s="177"/>
      <c r="FT140" s="177"/>
      <c r="FU140" s="177"/>
      <c r="FV140" s="177"/>
      <c r="FW140" s="177"/>
      <c r="FX140" s="177"/>
      <c r="FY140" s="177"/>
      <c r="FZ140" s="177"/>
      <c r="GA140" s="177"/>
      <c r="GB140" s="177"/>
      <c r="GC140" s="177"/>
      <c r="GD140" s="177"/>
      <c r="GE140" s="177"/>
      <c r="GF140" s="177"/>
      <c r="GG140" s="177"/>
      <c r="GH140" s="177"/>
      <c r="GI140" s="177"/>
      <c r="GJ140" s="177"/>
      <c r="GK140" s="177"/>
      <c r="GL140" s="177"/>
      <c r="GM140" s="177"/>
      <c r="GN140" s="177"/>
      <c r="GO140" s="177"/>
      <c r="GP140" s="177"/>
      <c r="GQ140" s="177"/>
      <c r="GR140" s="177"/>
      <c r="GS140" s="177"/>
      <c r="GT140" s="177"/>
      <c r="GU140" s="177"/>
      <c r="GV140" s="177"/>
      <c r="GW140" s="177"/>
      <c r="GX140" s="177"/>
      <c r="GY140" s="177"/>
      <c r="GZ140" s="177"/>
      <c r="HA140" s="177"/>
      <c r="HB140" s="177"/>
      <c r="HC140" s="177"/>
      <c r="HD140" s="177"/>
      <c r="HE140" s="177"/>
      <c r="HF140" s="177"/>
      <c r="HG140" s="177"/>
      <c r="HH140" s="177"/>
      <c r="HI140" s="177"/>
      <c r="HJ140" s="177"/>
      <c r="HK140" s="177"/>
      <c r="HL140" s="177"/>
      <c r="HM140" s="177"/>
      <c r="HN140" s="177"/>
      <c r="HO140" s="177"/>
      <c r="HP140" s="177"/>
      <c r="HQ140" s="177"/>
      <c r="HR140" s="177"/>
      <c r="HS140" s="177"/>
      <c r="HT140" s="177"/>
      <c r="HU140" s="177"/>
      <c r="HV140" s="177"/>
      <c r="HW140" s="177"/>
      <c r="HX140" s="177"/>
      <c r="HY140" s="177"/>
      <c r="HZ140" s="177"/>
      <c r="IA140" s="177"/>
      <c r="IB140" s="177"/>
      <c r="IC140" s="177"/>
      <c r="ID140" s="177"/>
      <c r="IE140" s="177"/>
      <c r="IF140" s="177"/>
      <c r="IG140" s="177"/>
      <c r="IH140" s="177"/>
      <c r="II140" s="177"/>
      <c r="IJ140" s="177"/>
      <c r="IK140" s="177"/>
      <c r="IL140" s="177"/>
      <c r="IM140" s="177"/>
      <c r="IN140" s="177"/>
      <c r="IO140" s="177"/>
      <c r="IP140" s="177"/>
      <c r="IQ140" s="177"/>
      <c r="IR140" s="177"/>
      <c r="IS140" s="177"/>
      <c r="IU140" s="177"/>
      <c r="IV140" s="177"/>
    </row>
    <row r="141" spans="1:256" s="184" customFormat="1" ht="15">
      <c r="A141" s="177"/>
      <c r="B141" s="185" t="s">
        <v>45</v>
      </c>
      <c r="C141" s="186" t="s">
        <v>149</v>
      </c>
      <c r="D141" s="187"/>
      <c r="E141" s="188"/>
      <c r="F141" s="189"/>
      <c r="G141" s="190"/>
      <c r="H141" s="183"/>
      <c r="I141" s="177"/>
      <c r="J141" s="177"/>
      <c r="K141" s="183"/>
      <c r="L141" s="183"/>
      <c r="M141" s="183"/>
      <c r="N141" s="183"/>
      <c r="O141" s="183"/>
      <c r="P141" s="183"/>
      <c r="Q141" s="183"/>
      <c r="R141" s="183"/>
      <c r="S141" s="183"/>
      <c r="T141" s="183"/>
      <c r="U141" s="183"/>
      <c r="V141" s="177"/>
      <c r="W141" s="177"/>
      <c r="X141" s="177"/>
      <c r="Y141" s="177"/>
      <c r="Z141" s="177"/>
      <c r="AA141" s="177"/>
      <c r="AB141" s="177"/>
      <c r="AC141" s="177"/>
      <c r="AD141" s="177"/>
      <c r="AE141" s="177"/>
      <c r="AF141" s="177"/>
      <c r="AG141" s="177"/>
      <c r="AH141" s="177"/>
      <c r="AI141" s="177"/>
      <c r="AJ141" s="177"/>
      <c r="AK141" s="177"/>
      <c r="AL141" s="177"/>
      <c r="AM141" s="177"/>
      <c r="AN141" s="177"/>
      <c r="AO141" s="177"/>
      <c r="AP141" s="177"/>
      <c r="AQ141" s="177"/>
      <c r="AR141" s="177"/>
      <c r="AS141" s="177"/>
      <c r="AT141" s="177"/>
      <c r="AU141" s="177"/>
      <c r="AV141" s="177"/>
      <c r="AW141" s="177"/>
      <c r="AX141" s="177"/>
      <c r="AY141" s="177"/>
      <c r="AZ141" s="177"/>
      <c r="BA141" s="177"/>
      <c r="BB141" s="177"/>
      <c r="BC141" s="177"/>
      <c r="BD141" s="177"/>
      <c r="BE141" s="177"/>
      <c r="BF141" s="177"/>
      <c r="BG141" s="177"/>
      <c r="BH141" s="177"/>
      <c r="BI141" s="177"/>
      <c r="BJ141" s="177"/>
      <c r="BK141" s="177"/>
      <c r="BL141" s="177"/>
      <c r="BM141" s="177"/>
      <c r="BN141" s="177"/>
      <c r="BO141" s="177"/>
      <c r="BP141" s="177"/>
      <c r="BQ141" s="177"/>
      <c r="BR141" s="177"/>
      <c r="BS141" s="177"/>
      <c r="BT141" s="177"/>
      <c r="BU141" s="177"/>
      <c r="BV141" s="177"/>
      <c r="BW141" s="177"/>
      <c r="BX141" s="177"/>
      <c r="BY141" s="177"/>
      <c r="BZ141" s="177"/>
      <c r="CA141" s="177"/>
      <c r="CB141" s="177"/>
      <c r="CC141" s="177"/>
      <c r="CD141" s="177"/>
      <c r="CE141" s="177"/>
      <c r="CF141" s="177"/>
      <c r="CG141" s="177"/>
      <c r="CH141" s="177"/>
      <c r="CI141" s="177"/>
      <c r="CJ141" s="177"/>
      <c r="CK141" s="177"/>
      <c r="CL141" s="177"/>
      <c r="CM141" s="177"/>
      <c r="CN141" s="177"/>
      <c r="CO141" s="177"/>
      <c r="CP141" s="177"/>
      <c r="CQ141" s="177"/>
      <c r="CR141" s="177"/>
      <c r="CS141" s="177"/>
      <c r="CT141" s="177"/>
      <c r="CU141" s="177"/>
      <c r="CV141" s="177"/>
      <c r="CW141" s="177"/>
      <c r="CX141" s="177"/>
      <c r="CY141" s="177"/>
      <c r="CZ141" s="177"/>
      <c r="DA141" s="177"/>
      <c r="DB141" s="177"/>
      <c r="DC141" s="177"/>
      <c r="DD141" s="177"/>
      <c r="DE141" s="177"/>
      <c r="DF141" s="177"/>
      <c r="DG141" s="177"/>
      <c r="DH141" s="177"/>
      <c r="DI141" s="177"/>
      <c r="DJ141" s="177"/>
      <c r="DK141" s="177"/>
      <c r="DL141" s="177"/>
      <c r="DM141" s="177"/>
      <c r="DN141" s="177"/>
      <c r="DO141" s="177"/>
      <c r="DP141" s="177"/>
      <c r="DQ141" s="177"/>
      <c r="DR141" s="177"/>
      <c r="DS141" s="177"/>
      <c r="DT141" s="177"/>
      <c r="DU141" s="177"/>
      <c r="DV141" s="177"/>
      <c r="DW141" s="177"/>
      <c r="DX141" s="177"/>
      <c r="DY141" s="177"/>
      <c r="DZ141" s="177"/>
      <c r="EA141" s="177"/>
      <c r="EB141" s="177"/>
      <c r="EC141" s="177"/>
      <c r="ED141" s="177"/>
      <c r="EE141" s="177"/>
      <c r="EF141" s="177"/>
      <c r="EG141" s="177"/>
      <c r="EH141" s="177"/>
      <c r="EI141" s="177"/>
      <c r="EJ141" s="177"/>
      <c r="EK141" s="177"/>
      <c r="EL141" s="177"/>
      <c r="EM141" s="177"/>
      <c r="EN141" s="177"/>
      <c r="EO141" s="177"/>
      <c r="EP141" s="177"/>
      <c r="EQ141" s="177"/>
      <c r="ER141" s="177"/>
      <c r="ES141" s="177"/>
      <c r="ET141" s="177"/>
      <c r="EU141" s="177"/>
      <c r="EV141" s="177"/>
      <c r="EW141" s="177"/>
      <c r="EX141" s="177"/>
      <c r="EY141" s="177"/>
      <c r="EZ141" s="177"/>
      <c r="FA141" s="177"/>
      <c r="FB141" s="177"/>
      <c r="FC141" s="177"/>
      <c r="FD141" s="177"/>
      <c r="FE141" s="177"/>
      <c r="FF141" s="177"/>
      <c r="FG141" s="177"/>
      <c r="FH141" s="177"/>
      <c r="FI141" s="177"/>
      <c r="FJ141" s="177"/>
      <c r="FK141" s="177"/>
      <c r="FL141" s="177"/>
      <c r="FM141" s="177"/>
      <c r="FN141" s="177"/>
      <c r="FO141" s="177"/>
      <c r="FP141" s="177"/>
      <c r="FQ141" s="177"/>
      <c r="FR141" s="177"/>
      <c r="FS141" s="177"/>
      <c r="FT141" s="177"/>
      <c r="FU141" s="177"/>
      <c r="FV141" s="177"/>
      <c r="FW141" s="177"/>
      <c r="FX141" s="177"/>
      <c r="FY141" s="177"/>
      <c r="FZ141" s="177"/>
      <c r="GA141" s="177"/>
      <c r="GB141" s="177"/>
      <c r="GC141" s="177"/>
      <c r="GD141" s="177"/>
      <c r="GE141" s="177"/>
      <c r="GF141" s="177"/>
      <c r="GG141" s="177"/>
      <c r="GH141" s="177"/>
      <c r="GI141" s="177"/>
      <c r="GJ141" s="177"/>
      <c r="GK141" s="177"/>
      <c r="GL141" s="177"/>
      <c r="GM141" s="177"/>
      <c r="GN141" s="177"/>
      <c r="GO141" s="177"/>
      <c r="GP141" s="177"/>
      <c r="GQ141" s="177"/>
      <c r="GR141" s="177"/>
      <c r="GS141" s="177"/>
      <c r="GT141" s="177"/>
      <c r="GU141" s="177"/>
      <c r="GV141" s="177"/>
      <c r="GW141" s="177"/>
      <c r="GX141" s="177"/>
      <c r="GY141" s="177"/>
      <c r="GZ141" s="177"/>
      <c r="HA141" s="177"/>
      <c r="HB141" s="177"/>
      <c r="HC141" s="177"/>
      <c r="HD141" s="177"/>
      <c r="HE141" s="177"/>
      <c r="HF141" s="177"/>
      <c r="HG141" s="177"/>
      <c r="HH141" s="177"/>
      <c r="HI141" s="177"/>
      <c r="HJ141" s="177"/>
      <c r="HK141" s="177"/>
      <c r="HL141" s="177"/>
      <c r="HM141" s="177"/>
      <c r="HN141" s="177"/>
      <c r="HO141" s="177"/>
      <c r="HP141" s="177"/>
      <c r="HQ141" s="177"/>
      <c r="HR141" s="177"/>
      <c r="HS141" s="177"/>
      <c r="HT141" s="177"/>
      <c r="HU141" s="177"/>
      <c r="HV141" s="177"/>
      <c r="HW141" s="177"/>
      <c r="HX141" s="177"/>
      <c r="HY141" s="177"/>
      <c r="HZ141" s="177"/>
      <c r="IA141" s="177"/>
      <c r="IB141" s="177"/>
      <c r="IC141" s="177"/>
      <c r="ID141" s="177"/>
      <c r="IE141" s="177"/>
      <c r="IF141" s="177"/>
      <c r="IG141" s="177"/>
      <c r="IH141" s="177"/>
      <c r="II141" s="177"/>
      <c r="IJ141" s="177"/>
      <c r="IK141" s="177"/>
      <c r="IL141" s="177"/>
      <c r="IM141" s="177"/>
      <c r="IN141" s="177"/>
      <c r="IO141" s="177"/>
      <c r="IP141" s="177"/>
      <c r="IQ141" s="177"/>
      <c r="IR141" s="177"/>
      <c r="IS141" s="177"/>
      <c r="IU141" s="177"/>
      <c r="IV141" s="177"/>
    </row>
    <row r="142" spans="1:256" s="184" customFormat="1" ht="15">
      <c r="A142" s="177"/>
      <c r="B142" s="185" t="s">
        <v>47</v>
      </c>
      <c r="C142" s="186" t="s">
        <v>98</v>
      </c>
      <c r="D142" s="187"/>
      <c r="E142" s="188"/>
      <c r="F142" s="189"/>
      <c r="G142" s="190"/>
      <c r="H142" s="183"/>
      <c r="I142" s="177"/>
      <c r="J142" s="177"/>
      <c r="K142" s="183"/>
      <c r="L142" s="183"/>
      <c r="M142" s="183"/>
      <c r="N142" s="183"/>
      <c r="O142" s="183"/>
      <c r="P142" s="183"/>
      <c r="Q142" s="183"/>
      <c r="R142" s="183"/>
      <c r="S142" s="183"/>
      <c r="T142" s="183"/>
      <c r="U142" s="183"/>
      <c r="V142" s="177"/>
      <c r="W142" s="177"/>
      <c r="X142" s="177"/>
      <c r="Y142" s="177"/>
      <c r="Z142" s="177"/>
      <c r="AA142" s="177"/>
      <c r="AB142" s="177"/>
      <c r="AC142" s="177"/>
      <c r="AD142" s="177"/>
      <c r="AE142" s="177"/>
      <c r="AF142" s="177"/>
      <c r="AG142" s="177"/>
      <c r="AH142" s="177"/>
      <c r="AI142" s="177"/>
      <c r="AJ142" s="177"/>
      <c r="AK142" s="177"/>
      <c r="AL142" s="177"/>
      <c r="AM142" s="177"/>
      <c r="AN142" s="177"/>
      <c r="AO142" s="177"/>
      <c r="AP142" s="177"/>
      <c r="AQ142" s="177"/>
      <c r="AR142" s="177"/>
      <c r="AS142" s="177"/>
      <c r="AT142" s="177"/>
      <c r="AU142" s="177"/>
      <c r="AV142" s="177"/>
      <c r="AW142" s="177"/>
      <c r="AX142" s="177"/>
      <c r="AY142" s="177"/>
      <c r="AZ142" s="177"/>
      <c r="BA142" s="177"/>
      <c r="BB142" s="177"/>
      <c r="BC142" s="177"/>
      <c r="BD142" s="177"/>
      <c r="BE142" s="177"/>
      <c r="BF142" s="177"/>
      <c r="BG142" s="177"/>
      <c r="BH142" s="177"/>
      <c r="BI142" s="177"/>
      <c r="BJ142" s="177"/>
      <c r="BK142" s="177"/>
      <c r="BL142" s="177"/>
      <c r="BM142" s="177"/>
      <c r="BN142" s="177"/>
      <c r="BO142" s="177"/>
      <c r="BP142" s="177"/>
      <c r="BQ142" s="177"/>
      <c r="BR142" s="177"/>
      <c r="BS142" s="177"/>
      <c r="BT142" s="177"/>
      <c r="BU142" s="177"/>
      <c r="BV142" s="177"/>
      <c r="BW142" s="177"/>
      <c r="BX142" s="177"/>
      <c r="BY142" s="177"/>
      <c r="BZ142" s="177"/>
      <c r="CA142" s="177"/>
      <c r="CB142" s="177"/>
      <c r="CC142" s="177"/>
      <c r="CD142" s="177"/>
      <c r="CE142" s="177"/>
      <c r="CF142" s="177"/>
      <c r="CG142" s="177"/>
      <c r="CH142" s="177"/>
      <c r="CI142" s="177"/>
      <c r="CJ142" s="177"/>
      <c r="CK142" s="177"/>
      <c r="CL142" s="177"/>
      <c r="CM142" s="177"/>
      <c r="CN142" s="177"/>
      <c r="CO142" s="177"/>
      <c r="CP142" s="177"/>
      <c r="CQ142" s="177"/>
      <c r="CR142" s="177"/>
      <c r="CS142" s="177"/>
      <c r="CT142" s="177"/>
      <c r="CU142" s="177"/>
      <c r="CV142" s="177"/>
      <c r="CW142" s="177"/>
      <c r="CX142" s="177"/>
      <c r="CY142" s="177"/>
      <c r="CZ142" s="177"/>
      <c r="DA142" s="177"/>
      <c r="DB142" s="177"/>
      <c r="DC142" s="177"/>
      <c r="DD142" s="177"/>
      <c r="DE142" s="177"/>
      <c r="DF142" s="177"/>
      <c r="DG142" s="177"/>
      <c r="DH142" s="177"/>
      <c r="DI142" s="177"/>
      <c r="DJ142" s="177"/>
      <c r="DK142" s="177"/>
      <c r="DL142" s="177"/>
      <c r="DM142" s="177"/>
      <c r="DN142" s="177"/>
      <c r="DO142" s="177"/>
      <c r="DP142" s="177"/>
      <c r="DQ142" s="177"/>
      <c r="DR142" s="177"/>
      <c r="DS142" s="177"/>
      <c r="DT142" s="177"/>
      <c r="DU142" s="177"/>
      <c r="DV142" s="177"/>
      <c r="DW142" s="177"/>
      <c r="DX142" s="177"/>
      <c r="DY142" s="177"/>
      <c r="DZ142" s="177"/>
      <c r="EA142" s="177"/>
      <c r="EB142" s="177"/>
      <c r="EC142" s="177"/>
      <c r="ED142" s="177"/>
      <c r="EE142" s="177"/>
      <c r="EF142" s="177"/>
      <c r="EG142" s="177"/>
      <c r="EH142" s="177"/>
      <c r="EI142" s="177"/>
      <c r="EJ142" s="177"/>
      <c r="EK142" s="177"/>
      <c r="EL142" s="177"/>
      <c r="EM142" s="177"/>
      <c r="EN142" s="177"/>
      <c r="EO142" s="177"/>
      <c r="EP142" s="177"/>
      <c r="EQ142" s="177"/>
      <c r="ER142" s="177"/>
      <c r="ES142" s="177"/>
      <c r="ET142" s="177"/>
      <c r="EU142" s="177"/>
      <c r="EV142" s="177"/>
      <c r="EW142" s="177"/>
      <c r="EX142" s="177"/>
      <c r="EY142" s="177"/>
      <c r="EZ142" s="177"/>
      <c r="FA142" s="177"/>
      <c r="FB142" s="177"/>
      <c r="FC142" s="177"/>
      <c r="FD142" s="177"/>
      <c r="FE142" s="177"/>
      <c r="FF142" s="177"/>
      <c r="FG142" s="177"/>
      <c r="FH142" s="177"/>
      <c r="FI142" s="177"/>
      <c r="FJ142" s="177"/>
      <c r="FK142" s="177"/>
      <c r="FL142" s="177"/>
      <c r="FM142" s="177"/>
      <c r="FN142" s="177"/>
      <c r="FO142" s="177"/>
      <c r="FP142" s="177"/>
      <c r="FQ142" s="177"/>
      <c r="FR142" s="177"/>
      <c r="FS142" s="177"/>
      <c r="FT142" s="177"/>
      <c r="FU142" s="177"/>
      <c r="FV142" s="177"/>
      <c r="FW142" s="177"/>
      <c r="FX142" s="177"/>
      <c r="FY142" s="177"/>
      <c r="FZ142" s="177"/>
      <c r="GA142" s="177"/>
      <c r="GB142" s="177"/>
      <c r="GC142" s="177"/>
      <c r="GD142" s="177"/>
      <c r="GE142" s="177"/>
      <c r="GF142" s="177"/>
      <c r="GG142" s="177"/>
      <c r="GH142" s="177"/>
      <c r="GI142" s="177"/>
      <c r="GJ142" s="177"/>
      <c r="GK142" s="177"/>
      <c r="GL142" s="177"/>
      <c r="GM142" s="177"/>
      <c r="GN142" s="177"/>
      <c r="GO142" s="177"/>
      <c r="GP142" s="177"/>
      <c r="GQ142" s="177"/>
      <c r="GR142" s="177"/>
      <c r="GS142" s="177"/>
      <c r="GT142" s="177"/>
      <c r="GU142" s="177"/>
      <c r="GV142" s="177"/>
      <c r="GW142" s="177"/>
      <c r="GX142" s="177"/>
      <c r="GY142" s="177"/>
      <c r="GZ142" s="177"/>
      <c r="HA142" s="177"/>
      <c r="HB142" s="177"/>
      <c r="HC142" s="177"/>
      <c r="HD142" s="177"/>
      <c r="HE142" s="177"/>
      <c r="HF142" s="177"/>
      <c r="HG142" s="177"/>
      <c r="HH142" s="177"/>
      <c r="HI142" s="177"/>
      <c r="HJ142" s="177"/>
      <c r="HK142" s="177"/>
      <c r="HL142" s="177"/>
      <c r="HM142" s="177"/>
      <c r="HN142" s="177"/>
      <c r="HO142" s="177"/>
      <c r="HP142" s="177"/>
      <c r="HQ142" s="177"/>
      <c r="HR142" s="177"/>
      <c r="HS142" s="177"/>
      <c r="HT142" s="177"/>
      <c r="HU142" s="177"/>
      <c r="HV142" s="177"/>
      <c r="HW142" s="177"/>
      <c r="HX142" s="177"/>
      <c r="HY142" s="177"/>
      <c r="HZ142" s="177"/>
      <c r="IA142" s="177"/>
      <c r="IB142" s="177"/>
      <c r="IC142" s="177"/>
      <c r="ID142" s="177"/>
      <c r="IE142" s="177"/>
      <c r="IF142" s="177"/>
      <c r="IG142" s="177"/>
      <c r="IH142" s="177"/>
      <c r="II142" s="177"/>
      <c r="IJ142" s="177"/>
      <c r="IK142" s="177"/>
      <c r="IL142" s="177"/>
      <c r="IM142" s="177"/>
      <c r="IN142" s="177"/>
      <c r="IO142" s="177"/>
      <c r="IP142" s="177"/>
      <c r="IQ142" s="177"/>
      <c r="IR142" s="177"/>
      <c r="IS142" s="177"/>
      <c r="IU142" s="177"/>
      <c r="IV142" s="177"/>
    </row>
    <row r="143" spans="1:256" s="184" customFormat="1" ht="14.85" customHeight="1">
      <c r="A143" s="177"/>
      <c r="B143" s="185" t="s">
        <v>49</v>
      </c>
      <c r="C143" s="186" t="s">
        <v>100</v>
      </c>
      <c r="D143" s="187"/>
      <c r="E143" s="188"/>
      <c r="F143" s="189"/>
      <c r="G143" s="190"/>
      <c r="H143" s="183"/>
      <c r="I143" s="177"/>
      <c r="J143" s="177"/>
      <c r="K143" s="183"/>
      <c r="L143" s="183"/>
      <c r="M143" s="183"/>
      <c r="N143" s="183"/>
      <c r="O143" s="183"/>
      <c r="P143" s="183"/>
      <c r="Q143" s="183"/>
      <c r="R143" s="183"/>
      <c r="S143" s="183"/>
      <c r="T143" s="183"/>
      <c r="U143" s="183"/>
      <c r="V143" s="177"/>
      <c r="W143" s="177"/>
      <c r="X143" s="177"/>
      <c r="Y143" s="177"/>
      <c r="Z143" s="177"/>
      <c r="AA143" s="177"/>
      <c r="AB143" s="177"/>
      <c r="AC143" s="177"/>
      <c r="AD143" s="177"/>
      <c r="AE143" s="177"/>
      <c r="AF143" s="177"/>
      <c r="AG143" s="177"/>
      <c r="AH143" s="177"/>
      <c r="AI143" s="177"/>
      <c r="AJ143" s="177"/>
      <c r="AK143" s="177"/>
      <c r="AL143" s="177"/>
      <c r="AM143" s="177"/>
      <c r="AN143" s="177"/>
      <c r="AO143" s="177"/>
      <c r="AP143" s="177"/>
      <c r="AQ143" s="177"/>
      <c r="AR143" s="177"/>
      <c r="AS143" s="177"/>
      <c r="AT143" s="177"/>
      <c r="AU143" s="177"/>
      <c r="AV143" s="177"/>
      <c r="AW143" s="177"/>
      <c r="AX143" s="177"/>
      <c r="AY143" s="177"/>
      <c r="AZ143" s="177"/>
      <c r="BA143" s="177"/>
      <c r="BB143" s="177"/>
      <c r="BC143" s="177"/>
      <c r="BD143" s="177"/>
      <c r="BE143" s="177"/>
      <c r="BF143" s="177"/>
      <c r="BG143" s="177"/>
      <c r="BH143" s="177"/>
      <c r="BI143" s="177"/>
      <c r="BJ143" s="177"/>
      <c r="BK143" s="177"/>
      <c r="BL143" s="177"/>
      <c r="BM143" s="177"/>
      <c r="BN143" s="177"/>
      <c r="BO143" s="177"/>
      <c r="BP143" s="177"/>
      <c r="BQ143" s="177"/>
      <c r="BR143" s="177"/>
      <c r="BS143" s="177"/>
      <c r="BT143" s="177"/>
      <c r="BU143" s="177"/>
      <c r="BV143" s="177"/>
      <c r="BW143" s="177"/>
      <c r="BX143" s="177"/>
      <c r="BY143" s="177"/>
      <c r="BZ143" s="177"/>
      <c r="CA143" s="177"/>
      <c r="CB143" s="177"/>
      <c r="CC143" s="177"/>
      <c r="CD143" s="177"/>
      <c r="CE143" s="177"/>
      <c r="CF143" s="177"/>
      <c r="CG143" s="177"/>
      <c r="CH143" s="177"/>
      <c r="CI143" s="177"/>
      <c r="CJ143" s="177"/>
      <c r="CK143" s="177"/>
      <c r="CL143" s="177"/>
      <c r="CM143" s="177"/>
      <c r="CN143" s="177"/>
      <c r="CO143" s="177"/>
      <c r="CP143" s="177"/>
      <c r="CQ143" s="177"/>
      <c r="CR143" s="177"/>
      <c r="CS143" s="177"/>
      <c r="CT143" s="177"/>
      <c r="CU143" s="177"/>
      <c r="CV143" s="177"/>
      <c r="CW143" s="177"/>
      <c r="CX143" s="177"/>
      <c r="CY143" s="177"/>
      <c r="CZ143" s="177"/>
      <c r="DA143" s="177"/>
      <c r="DB143" s="177"/>
      <c r="DC143" s="177"/>
      <c r="DD143" s="177"/>
      <c r="DE143" s="177"/>
      <c r="DF143" s="177"/>
      <c r="DG143" s="177"/>
      <c r="DH143" s="177"/>
      <c r="DI143" s="177"/>
      <c r="DJ143" s="177"/>
      <c r="DK143" s="177"/>
      <c r="DL143" s="177"/>
      <c r="DM143" s="177"/>
      <c r="DN143" s="177"/>
      <c r="DO143" s="177"/>
      <c r="DP143" s="177"/>
      <c r="DQ143" s="177"/>
      <c r="DR143" s="177"/>
      <c r="DS143" s="177"/>
      <c r="DT143" s="177"/>
      <c r="DU143" s="177"/>
      <c r="DV143" s="177"/>
      <c r="DW143" s="177"/>
      <c r="DX143" s="177"/>
      <c r="DY143" s="177"/>
      <c r="DZ143" s="177"/>
      <c r="EA143" s="177"/>
      <c r="EB143" s="177"/>
      <c r="EC143" s="177"/>
      <c r="ED143" s="177"/>
      <c r="EE143" s="177"/>
      <c r="EF143" s="177"/>
      <c r="EG143" s="177"/>
      <c r="EH143" s="177"/>
      <c r="EI143" s="177"/>
      <c r="EJ143" s="177"/>
      <c r="EK143" s="177"/>
      <c r="EL143" s="177"/>
      <c r="EM143" s="177"/>
      <c r="EN143" s="177"/>
      <c r="EO143" s="177"/>
      <c r="EP143" s="177"/>
      <c r="EQ143" s="177"/>
      <c r="ER143" s="177"/>
      <c r="ES143" s="177"/>
      <c r="ET143" s="177"/>
      <c r="EU143" s="177"/>
      <c r="EV143" s="177"/>
      <c r="EW143" s="177"/>
      <c r="EX143" s="177"/>
      <c r="EY143" s="177"/>
      <c r="EZ143" s="177"/>
      <c r="FA143" s="177"/>
      <c r="FB143" s="177"/>
      <c r="FC143" s="177"/>
      <c r="FD143" s="177"/>
      <c r="FE143" s="177"/>
      <c r="FF143" s="177"/>
      <c r="FG143" s="177"/>
      <c r="FH143" s="177"/>
      <c r="FI143" s="177"/>
      <c r="FJ143" s="177"/>
      <c r="FK143" s="177"/>
      <c r="FL143" s="177"/>
      <c r="FM143" s="177"/>
      <c r="FN143" s="177"/>
      <c r="FO143" s="177"/>
      <c r="FP143" s="177"/>
      <c r="FQ143" s="177"/>
      <c r="FR143" s="177"/>
      <c r="FS143" s="177"/>
      <c r="FT143" s="177"/>
      <c r="FU143" s="177"/>
      <c r="FV143" s="177"/>
      <c r="FW143" s="177"/>
      <c r="FX143" s="177"/>
      <c r="FY143" s="177"/>
      <c r="FZ143" s="177"/>
      <c r="GA143" s="177"/>
      <c r="GB143" s="177"/>
      <c r="GC143" s="177"/>
      <c r="GD143" s="177"/>
      <c r="GE143" s="177"/>
      <c r="GF143" s="177"/>
      <c r="GG143" s="177"/>
      <c r="GH143" s="177"/>
      <c r="GI143" s="177"/>
      <c r="GJ143" s="177"/>
      <c r="GK143" s="177"/>
      <c r="GL143" s="177"/>
      <c r="GM143" s="177"/>
      <c r="GN143" s="177"/>
      <c r="GO143" s="177"/>
      <c r="GP143" s="177"/>
      <c r="GQ143" s="177"/>
      <c r="GR143" s="177"/>
      <c r="GS143" s="177"/>
      <c r="GT143" s="177"/>
      <c r="GU143" s="177"/>
      <c r="GV143" s="177"/>
      <c r="GW143" s="177"/>
      <c r="GX143" s="177"/>
      <c r="GY143" s="177"/>
      <c r="GZ143" s="177"/>
      <c r="HA143" s="177"/>
      <c r="HB143" s="177"/>
      <c r="HC143" s="177"/>
      <c r="HD143" s="177"/>
      <c r="HE143" s="177"/>
      <c r="HF143" s="177"/>
      <c r="HG143" s="177"/>
      <c r="HH143" s="177"/>
      <c r="HI143" s="177"/>
      <c r="HJ143" s="177"/>
      <c r="HK143" s="177"/>
      <c r="HL143" s="177"/>
      <c r="HM143" s="177"/>
      <c r="HN143" s="177"/>
      <c r="HO143" s="177"/>
      <c r="HP143" s="177"/>
      <c r="HQ143" s="177"/>
      <c r="HR143" s="177"/>
      <c r="HS143" s="177"/>
      <c r="HT143" s="177"/>
      <c r="HU143" s="177"/>
      <c r="HV143" s="177"/>
      <c r="HW143" s="177"/>
      <c r="HX143" s="177"/>
      <c r="HY143" s="177"/>
      <c r="HZ143" s="177"/>
      <c r="IA143" s="177"/>
      <c r="IB143" s="177"/>
      <c r="IC143" s="177"/>
      <c r="ID143" s="177"/>
      <c r="IE143" s="177"/>
      <c r="IF143" s="177"/>
      <c r="IG143" s="177"/>
      <c r="IH143" s="177"/>
      <c r="II143" s="177"/>
      <c r="IJ143" s="177"/>
      <c r="IK143" s="177"/>
      <c r="IL143" s="177"/>
      <c r="IM143" s="177"/>
      <c r="IN143" s="177"/>
      <c r="IO143" s="177"/>
      <c r="IP143" s="177"/>
      <c r="IQ143" s="177"/>
      <c r="IR143" s="177"/>
      <c r="IS143" s="177"/>
      <c r="IU143" s="177"/>
      <c r="IV143" s="177"/>
    </row>
    <row r="144" spans="1:256" s="177" customFormat="1" ht="15.6" customHeight="1">
      <c r="D144" s="187"/>
      <c r="E144" s="188"/>
      <c r="F144" s="189"/>
      <c r="G144" s="190"/>
      <c r="H144" s="183"/>
      <c r="K144" s="183"/>
      <c r="L144" s="183"/>
      <c r="M144" s="183"/>
      <c r="N144" s="183"/>
      <c r="O144" s="183"/>
      <c r="P144" s="183"/>
      <c r="Q144" s="183"/>
      <c r="R144" s="183"/>
      <c r="S144" s="183"/>
      <c r="T144" s="183"/>
      <c r="U144" s="183"/>
      <c r="IT144" s="184"/>
    </row>
    <row r="145" spans="1:256" s="184" customFormat="1" ht="15">
      <c r="A145" s="177"/>
      <c r="B145" s="178"/>
      <c r="C145" s="191" t="s">
        <v>150</v>
      </c>
      <c r="D145" s="187"/>
      <c r="E145" s="188"/>
      <c r="F145" s="189"/>
      <c r="G145" s="190"/>
      <c r="H145" s="183"/>
      <c r="I145" s="177"/>
      <c r="J145" s="177"/>
      <c r="K145" s="183"/>
      <c r="L145" s="183"/>
      <c r="M145" s="183"/>
      <c r="N145" s="183"/>
      <c r="O145" s="183"/>
      <c r="P145" s="183"/>
      <c r="Q145" s="183"/>
      <c r="R145" s="183"/>
      <c r="S145" s="183"/>
      <c r="T145" s="183"/>
      <c r="U145" s="183"/>
      <c r="V145" s="177"/>
      <c r="W145" s="177"/>
      <c r="X145" s="177"/>
      <c r="Y145" s="177"/>
      <c r="Z145" s="177"/>
      <c r="AA145" s="177"/>
      <c r="AB145" s="177"/>
      <c r="AC145" s="177"/>
      <c r="AD145" s="177"/>
      <c r="AE145" s="177"/>
      <c r="AF145" s="177"/>
      <c r="AG145" s="177"/>
      <c r="AH145" s="177"/>
      <c r="AI145" s="177"/>
      <c r="AJ145" s="177"/>
      <c r="AK145" s="177"/>
      <c r="AL145" s="177"/>
      <c r="AM145" s="177"/>
      <c r="AN145" s="177"/>
      <c r="AO145" s="177"/>
      <c r="AP145" s="177"/>
      <c r="AQ145" s="177"/>
      <c r="AR145" s="177"/>
      <c r="AS145" s="177"/>
      <c r="AT145" s="177"/>
      <c r="AU145" s="177"/>
      <c r="AV145" s="177"/>
      <c r="AW145" s="177"/>
      <c r="AX145" s="177"/>
      <c r="AY145" s="177"/>
      <c r="AZ145" s="177"/>
      <c r="BA145" s="177"/>
      <c r="BB145" s="177"/>
      <c r="BC145" s="177"/>
      <c r="BD145" s="177"/>
      <c r="BE145" s="177"/>
      <c r="BF145" s="177"/>
      <c r="BG145" s="177"/>
      <c r="BH145" s="177"/>
      <c r="BI145" s="177"/>
      <c r="BJ145" s="177"/>
      <c r="BK145" s="177"/>
      <c r="BL145" s="177"/>
      <c r="BM145" s="177"/>
      <c r="BN145" s="177"/>
      <c r="BO145" s="177"/>
      <c r="BP145" s="177"/>
      <c r="BQ145" s="177"/>
      <c r="BR145" s="177"/>
      <c r="BS145" s="177"/>
      <c r="BT145" s="177"/>
      <c r="BU145" s="177"/>
      <c r="BV145" s="177"/>
      <c r="BW145" s="177"/>
      <c r="BX145" s="177"/>
      <c r="BY145" s="177"/>
      <c r="BZ145" s="177"/>
      <c r="CA145" s="177"/>
      <c r="CB145" s="177"/>
      <c r="CC145" s="177"/>
      <c r="CD145" s="177"/>
      <c r="CE145" s="177"/>
      <c r="CF145" s="177"/>
      <c r="CG145" s="177"/>
      <c r="CH145" s="177"/>
      <c r="CI145" s="177"/>
      <c r="CJ145" s="177"/>
      <c r="CK145" s="177"/>
      <c r="CL145" s="177"/>
      <c r="CM145" s="177"/>
      <c r="CN145" s="177"/>
      <c r="CO145" s="177"/>
      <c r="CP145" s="177"/>
      <c r="CQ145" s="177"/>
      <c r="CR145" s="177"/>
      <c r="CS145" s="177"/>
      <c r="CT145" s="177"/>
      <c r="CU145" s="177"/>
      <c r="CV145" s="177"/>
      <c r="CW145" s="177"/>
      <c r="CX145" s="177"/>
      <c r="CY145" s="177"/>
      <c r="CZ145" s="177"/>
      <c r="DA145" s="177"/>
      <c r="DB145" s="177"/>
      <c r="DC145" s="177"/>
      <c r="DD145" s="177"/>
      <c r="DE145" s="177"/>
      <c r="DF145" s="177"/>
      <c r="DG145" s="177"/>
      <c r="DH145" s="177"/>
      <c r="DI145" s="177"/>
      <c r="DJ145" s="177"/>
      <c r="DK145" s="177"/>
      <c r="DL145" s="177"/>
      <c r="DM145" s="177"/>
      <c r="DN145" s="177"/>
      <c r="DO145" s="177"/>
      <c r="DP145" s="177"/>
      <c r="DQ145" s="177"/>
      <c r="DR145" s="177"/>
      <c r="DS145" s="177"/>
      <c r="DT145" s="177"/>
      <c r="DU145" s="177"/>
      <c r="DV145" s="177"/>
      <c r="DW145" s="177"/>
      <c r="DX145" s="177"/>
      <c r="DY145" s="177"/>
      <c r="DZ145" s="177"/>
      <c r="EA145" s="177"/>
      <c r="EB145" s="177"/>
      <c r="EC145" s="177"/>
      <c r="ED145" s="177"/>
      <c r="EE145" s="177"/>
      <c r="EF145" s="177"/>
      <c r="EG145" s="177"/>
      <c r="EH145" s="177"/>
      <c r="EI145" s="177"/>
      <c r="EJ145" s="177"/>
      <c r="EK145" s="177"/>
      <c r="EL145" s="177"/>
      <c r="EM145" s="177"/>
      <c r="EN145" s="177"/>
      <c r="EO145" s="177"/>
      <c r="EP145" s="177"/>
      <c r="EQ145" s="177"/>
      <c r="ER145" s="177"/>
      <c r="ES145" s="177"/>
      <c r="ET145" s="177"/>
      <c r="EU145" s="177"/>
      <c r="EV145" s="177"/>
      <c r="EW145" s="177"/>
      <c r="EX145" s="177"/>
      <c r="EY145" s="177"/>
      <c r="EZ145" s="177"/>
      <c r="FA145" s="177"/>
      <c r="FB145" s="177"/>
      <c r="FC145" s="177"/>
      <c r="FD145" s="177"/>
      <c r="FE145" s="177"/>
      <c r="FF145" s="177"/>
      <c r="FG145" s="177"/>
      <c r="FH145" s="177"/>
      <c r="FI145" s="177"/>
      <c r="FJ145" s="177"/>
      <c r="FK145" s="177"/>
      <c r="FL145" s="177"/>
      <c r="FM145" s="177"/>
      <c r="FN145" s="177"/>
      <c r="FO145" s="177"/>
      <c r="FP145" s="177"/>
      <c r="FQ145" s="177"/>
      <c r="FR145" s="177"/>
      <c r="FS145" s="177"/>
      <c r="FT145" s="177"/>
      <c r="FU145" s="177"/>
      <c r="FV145" s="177"/>
      <c r="FW145" s="177"/>
      <c r="FX145" s="177"/>
      <c r="FY145" s="177"/>
      <c r="FZ145" s="177"/>
      <c r="GA145" s="177"/>
      <c r="GB145" s="177"/>
      <c r="GC145" s="177"/>
      <c r="GD145" s="177"/>
      <c r="GE145" s="177"/>
      <c r="GF145" s="177"/>
      <c r="GG145" s="177"/>
      <c r="GH145" s="177"/>
      <c r="GI145" s="177"/>
      <c r="GJ145" s="177"/>
      <c r="GK145" s="177"/>
      <c r="GL145" s="177"/>
      <c r="GM145" s="177"/>
      <c r="GN145" s="177"/>
      <c r="GO145" s="177"/>
      <c r="GP145" s="177"/>
      <c r="GQ145" s="177"/>
      <c r="GR145" s="177"/>
      <c r="GS145" s="177"/>
      <c r="GT145" s="177"/>
      <c r="GU145" s="177"/>
      <c r="GV145" s="177"/>
      <c r="GW145" s="177"/>
      <c r="GX145" s="177"/>
      <c r="GY145" s="177"/>
      <c r="GZ145" s="177"/>
      <c r="HA145" s="177"/>
      <c r="HB145" s="177"/>
      <c r="HC145" s="177"/>
      <c r="HD145" s="177"/>
      <c r="HE145" s="177"/>
      <c r="HF145" s="177"/>
      <c r="HG145" s="177"/>
      <c r="HH145" s="177"/>
      <c r="HI145" s="177"/>
      <c r="HJ145" s="177"/>
      <c r="HK145" s="177"/>
      <c r="HL145" s="177"/>
      <c r="HM145" s="177"/>
      <c r="HN145" s="177"/>
      <c r="HO145" s="177"/>
      <c r="HP145" s="177"/>
      <c r="HQ145" s="177"/>
      <c r="HR145" s="177"/>
      <c r="HS145" s="177"/>
      <c r="HT145" s="177"/>
      <c r="HU145" s="177"/>
      <c r="HV145" s="177"/>
      <c r="HW145" s="177"/>
      <c r="HX145" s="177"/>
      <c r="HY145" s="177"/>
      <c r="HZ145" s="177"/>
      <c r="IA145" s="177"/>
      <c r="IB145" s="177"/>
      <c r="IC145" s="177"/>
      <c r="ID145" s="177"/>
      <c r="IE145" s="177"/>
      <c r="IF145" s="177"/>
      <c r="IG145" s="177"/>
      <c r="IH145" s="177"/>
      <c r="II145" s="177"/>
      <c r="IJ145" s="177"/>
      <c r="IK145" s="177"/>
      <c r="IL145" s="177"/>
      <c r="IM145" s="177"/>
      <c r="IN145" s="177"/>
      <c r="IO145" s="177"/>
      <c r="IP145" s="177"/>
      <c r="IQ145" s="177"/>
      <c r="IR145" s="177"/>
      <c r="IS145" s="177"/>
      <c r="IU145" s="177"/>
      <c r="IV145" s="177"/>
    </row>
    <row r="146" spans="1:256" s="177" customFormat="1" ht="114.75">
      <c r="B146" s="192" t="s">
        <v>41</v>
      </c>
      <c r="C146" s="193" t="s">
        <v>151</v>
      </c>
      <c r="D146" s="187"/>
      <c r="E146" s="188"/>
      <c r="F146" s="194"/>
      <c r="G146" s="195"/>
      <c r="L146" s="196"/>
      <c r="M146" s="196"/>
      <c r="N146" s="196"/>
      <c r="O146" s="196"/>
      <c r="P146" s="196"/>
      <c r="Q146" s="196"/>
      <c r="R146" s="196"/>
      <c r="S146" s="196"/>
      <c r="T146" s="196"/>
      <c r="U146" s="196"/>
      <c r="V146" s="196"/>
      <c r="W146" s="197"/>
    </row>
    <row r="147" spans="1:256" s="177" customFormat="1" ht="114.75">
      <c r="B147" s="192"/>
      <c r="C147" s="193" t="s">
        <v>232</v>
      </c>
      <c r="D147" s="187" t="s">
        <v>153</v>
      </c>
      <c r="E147" s="188">
        <v>18</v>
      </c>
      <c r="F147" s="198"/>
      <c r="G147" s="199">
        <f>+F147*E147</f>
        <v>0</v>
      </c>
      <c r="L147" s="196"/>
      <c r="M147" s="196"/>
      <c r="N147" s="196"/>
      <c r="O147" s="196"/>
      <c r="P147" s="196"/>
      <c r="Q147" s="196"/>
      <c r="R147" s="196"/>
      <c r="S147" s="196"/>
      <c r="T147" s="196"/>
      <c r="U147" s="196"/>
      <c r="V147" s="196"/>
      <c r="W147" s="197"/>
    </row>
    <row r="148" spans="1:256" s="184" customFormat="1" ht="21.6" customHeight="1">
      <c r="A148" s="200"/>
      <c r="B148" s="192"/>
      <c r="C148" s="193"/>
      <c r="D148" s="187"/>
      <c r="E148" s="188"/>
      <c r="F148" s="198"/>
      <c r="G148" s="195"/>
      <c r="H148" s="201"/>
      <c r="I148" s="202"/>
      <c r="J148" s="183"/>
      <c r="K148" s="177"/>
      <c r="L148" s="177"/>
      <c r="M148" s="183"/>
      <c r="N148" s="183"/>
      <c r="O148" s="183"/>
      <c r="P148" s="183"/>
      <c r="Q148" s="183"/>
      <c r="R148" s="183"/>
      <c r="S148" s="183"/>
      <c r="T148" s="183"/>
      <c r="U148" s="183"/>
      <c r="V148" s="183"/>
      <c r="W148" s="183"/>
      <c r="X148" s="177"/>
      <c r="Y148" s="177"/>
      <c r="Z148" s="177"/>
      <c r="AA148" s="177"/>
      <c r="AB148" s="177"/>
      <c r="AC148" s="177"/>
      <c r="AD148" s="177"/>
      <c r="AE148" s="177"/>
      <c r="AF148" s="177"/>
      <c r="AG148" s="177"/>
      <c r="AH148" s="177"/>
      <c r="AI148" s="177"/>
      <c r="AJ148" s="177"/>
      <c r="AK148" s="177"/>
      <c r="AL148" s="177"/>
      <c r="AM148" s="177"/>
      <c r="AN148" s="177"/>
      <c r="AO148" s="177"/>
      <c r="AP148" s="177"/>
      <c r="AQ148" s="177"/>
      <c r="AR148" s="177"/>
      <c r="AS148" s="177"/>
      <c r="AT148" s="177"/>
      <c r="AU148" s="177"/>
      <c r="AV148" s="177"/>
      <c r="AW148" s="177"/>
      <c r="AX148" s="177"/>
      <c r="AY148" s="177"/>
      <c r="AZ148" s="177"/>
      <c r="BA148" s="177"/>
      <c r="BB148" s="177"/>
      <c r="BC148" s="177"/>
      <c r="BD148" s="177"/>
      <c r="BE148" s="177"/>
      <c r="BF148" s="177"/>
      <c r="BG148" s="177"/>
      <c r="BH148" s="177"/>
      <c r="BI148" s="177"/>
      <c r="BJ148" s="177"/>
      <c r="BK148" s="177"/>
      <c r="BL148" s="177"/>
      <c r="BM148" s="177"/>
      <c r="BN148" s="177"/>
      <c r="BO148" s="177"/>
      <c r="BP148" s="177"/>
      <c r="BQ148" s="177"/>
      <c r="BR148" s="177"/>
      <c r="BS148" s="177"/>
      <c r="BT148" s="177"/>
      <c r="BU148" s="177"/>
      <c r="BV148" s="177"/>
      <c r="BW148" s="177"/>
      <c r="BX148" s="177"/>
      <c r="BY148" s="177"/>
      <c r="BZ148" s="177"/>
      <c r="CA148" s="177"/>
      <c r="CB148" s="177"/>
      <c r="CC148" s="177"/>
      <c r="CD148" s="177"/>
      <c r="CE148" s="177"/>
      <c r="CF148" s="177"/>
      <c r="CG148" s="177"/>
      <c r="CH148" s="177"/>
      <c r="CI148" s="177"/>
      <c r="CJ148" s="177"/>
      <c r="CK148" s="177"/>
      <c r="CL148" s="177"/>
      <c r="CM148" s="177"/>
      <c r="CN148" s="177"/>
      <c r="CO148" s="177"/>
      <c r="CP148" s="177"/>
      <c r="CQ148" s="177"/>
      <c r="CR148" s="177"/>
      <c r="CS148" s="177"/>
      <c r="CT148" s="177"/>
      <c r="CU148" s="177"/>
      <c r="CV148" s="177"/>
      <c r="CW148" s="177"/>
      <c r="CX148" s="177"/>
      <c r="CY148" s="177"/>
      <c r="CZ148" s="177"/>
      <c r="DA148" s="177"/>
      <c r="DB148" s="177"/>
      <c r="DC148" s="177"/>
      <c r="DD148" s="177"/>
      <c r="DE148" s="177"/>
      <c r="DF148" s="177"/>
      <c r="DG148" s="177"/>
      <c r="DH148" s="177"/>
      <c r="DI148" s="177"/>
      <c r="DJ148" s="177"/>
      <c r="DK148" s="177"/>
      <c r="DL148" s="177"/>
      <c r="DM148" s="177"/>
      <c r="DN148" s="177"/>
      <c r="DO148" s="177"/>
      <c r="DP148" s="177"/>
      <c r="DQ148" s="177"/>
      <c r="DR148" s="177"/>
      <c r="DS148" s="177"/>
      <c r="DT148" s="177"/>
      <c r="DU148" s="177"/>
      <c r="DV148" s="177"/>
      <c r="DW148" s="177"/>
      <c r="DX148" s="177"/>
      <c r="DY148" s="177"/>
      <c r="DZ148" s="177"/>
      <c r="EA148" s="177"/>
      <c r="EB148" s="177"/>
      <c r="EC148" s="177"/>
      <c r="ED148" s="177"/>
      <c r="EE148" s="177"/>
      <c r="EF148" s="177"/>
      <c r="EG148" s="177"/>
      <c r="EH148" s="177"/>
      <c r="EI148" s="177"/>
      <c r="EJ148" s="177"/>
      <c r="EK148" s="177"/>
      <c r="EL148" s="177"/>
      <c r="EM148" s="177"/>
      <c r="EN148" s="177"/>
      <c r="EO148" s="177"/>
      <c r="EP148" s="177"/>
      <c r="EQ148" s="177"/>
      <c r="ER148" s="177"/>
      <c r="ES148" s="177"/>
      <c r="ET148" s="177"/>
      <c r="EU148" s="177"/>
      <c r="EV148" s="177"/>
      <c r="EW148" s="177"/>
      <c r="EX148" s="177"/>
      <c r="EY148" s="177"/>
      <c r="EZ148" s="177"/>
      <c r="FA148" s="177"/>
      <c r="FB148" s="177"/>
      <c r="FC148" s="177"/>
      <c r="FD148" s="177"/>
      <c r="FE148" s="177"/>
      <c r="FF148" s="177"/>
      <c r="FG148" s="177"/>
      <c r="FH148" s="177"/>
      <c r="FI148" s="177"/>
      <c r="FJ148" s="177"/>
      <c r="FK148" s="177"/>
      <c r="FL148" s="177"/>
      <c r="FM148" s="177"/>
      <c r="FN148" s="177"/>
      <c r="FO148" s="177"/>
      <c r="FP148" s="177"/>
      <c r="FQ148" s="177"/>
      <c r="FR148" s="177"/>
      <c r="FS148" s="177"/>
      <c r="FT148" s="177"/>
      <c r="FU148" s="177"/>
      <c r="FV148" s="177"/>
      <c r="FW148" s="177"/>
      <c r="FX148" s="177"/>
      <c r="FY148" s="177"/>
      <c r="FZ148" s="177"/>
      <c r="GA148" s="177"/>
      <c r="GB148" s="177"/>
      <c r="GC148" s="177"/>
      <c r="GD148" s="177"/>
      <c r="GE148" s="177"/>
      <c r="GF148" s="177"/>
      <c r="GG148" s="177"/>
      <c r="GH148" s="177"/>
      <c r="GI148" s="177"/>
      <c r="GJ148" s="177"/>
      <c r="GK148" s="177"/>
      <c r="GL148" s="177"/>
      <c r="GM148" s="177"/>
      <c r="GN148" s="177"/>
      <c r="GO148" s="177"/>
      <c r="GP148" s="177"/>
      <c r="GQ148" s="177"/>
      <c r="GR148" s="177"/>
      <c r="GS148" s="177"/>
      <c r="GT148" s="177"/>
      <c r="GU148" s="177"/>
      <c r="GV148" s="177"/>
      <c r="GW148" s="177"/>
      <c r="GX148" s="177"/>
      <c r="GY148" s="177"/>
      <c r="GZ148" s="177"/>
      <c r="HA148" s="177"/>
      <c r="HB148" s="177"/>
      <c r="HC148" s="177"/>
      <c r="HD148" s="177"/>
      <c r="HE148" s="177"/>
      <c r="HF148" s="177"/>
      <c r="HG148" s="177"/>
      <c r="HH148" s="177"/>
      <c r="HI148" s="177"/>
      <c r="HJ148" s="177"/>
      <c r="HK148" s="177"/>
      <c r="HL148" s="177"/>
      <c r="HM148" s="177"/>
      <c r="HN148" s="177"/>
      <c r="HO148" s="177"/>
      <c r="HP148" s="177"/>
      <c r="HQ148" s="177"/>
      <c r="HR148" s="177"/>
      <c r="HS148" s="177"/>
      <c r="HT148" s="177"/>
      <c r="HU148" s="177"/>
      <c r="HV148" s="177"/>
      <c r="HW148" s="177"/>
      <c r="HX148" s="177"/>
      <c r="HY148" s="177"/>
      <c r="HZ148" s="177"/>
      <c r="IA148" s="177"/>
      <c r="IB148" s="177"/>
      <c r="IC148" s="177"/>
      <c r="ID148" s="177"/>
      <c r="IE148" s="177"/>
      <c r="IF148" s="177"/>
      <c r="IG148" s="177"/>
      <c r="IH148" s="177"/>
      <c r="II148" s="177"/>
      <c r="IJ148" s="177"/>
      <c r="IK148" s="177"/>
      <c r="IL148" s="177"/>
      <c r="IM148" s="177"/>
      <c r="IN148" s="177"/>
      <c r="IO148" s="177"/>
      <c r="IP148" s="177"/>
      <c r="IQ148" s="177"/>
      <c r="IR148" s="177"/>
      <c r="IS148" s="177"/>
      <c r="IT148" s="177"/>
      <c r="IU148" s="177"/>
    </row>
    <row r="149" spans="1:256" s="184" customFormat="1" ht="101.25" customHeight="1">
      <c r="A149" s="200"/>
      <c r="B149" s="178" t="s">
        <v>43</v>
      </c>
      <c r="C149" s="203" t="s">
        <v>154</v>
      </c>
      <c r="D149" s="187" t="s">
        <v>67</v>
      </c>
      <c r="E149" s="188">
        <v>10</v>
      </c>
      <c r="F149" s="198"/>
      <c r="G149" s="195">
        <f>+F149*E149</f>
        <v>0</v>
      </c>
      <c r="H149" s="201"/>
      <c r="I149" s="202"/>
      <c r="J149" s="183"/>
      <c r="K149" s="177"/>
      <c r="L149" s="177"/>
      <c r="M149" s="183"/>
      <c r="N149" s="183"/>
      <c r="O149" s="183"/>
      <c r="P149" s="183"/>
      <c r="Q149" s="183"/>
      <c r="R149" s="183"/>
      <c r="S149" s="183"/>
      <c r="T149" s="183"/>
      <c r="U149" s="183"/>
      <c r="V149" s="183"/>
      <c r="W149" s="183"/>
      <c r="X149" s="177"/>
      <c r="Y149" s="177"/>
      <c r="Z149" s="177"/>
      <c r="AA149" s="177"/>
      <c r="AB149" s="177"/>
      <c r="AC149" s="177"/>
      <c r="AD149" s="177"/>
      <c r="AE149" s="177"/>
      <c r="AF149" s="177"/>
      <c r="AG149" s="177"/>
      <c r="AH149" s="177"/>
      <c r="AI149" s="177"/>
      <c r="AJ149" s="177"/>
      <c r="AK149" s="177"/>
      <c r="AL149" s="177"/>
      <c r="AM149" s="177"/>
      <c r="AN149" s="177"/>
      <c r="AO149" s="177"/>
      <c r="AP149" s="177"/>
      <c r="AQ149" s="177"/>
      <c r="AR149" s="177"/>
      <c r="AS149" s="177"/>
      <c r="AT149" s="177"/>
      <c r="AU149" s="177"/>
      <c r="AV149" s="177"/>
      <c r="AW149" s="177"/>
      <c r="AX149" s="177"/>
      <c r="AY149" s="177"/>
      <c r="AZ149" s="177"/>
      <c r="BA149" s="177"/>
      <c r="BB149" s="177"/>
      <c r="BC149" s="177"/>
      <c r="BD149" s="177"/>
      <c r="BE149" s="177"/>
      <c r="BF149" s="177"/>
      <c r="BG149" s="177"/>
      <c r="BH149" s="177"/>
      <c r="BI149" s="177"/>
      <c r="BJ149" s="177"/>
      <c r="BK149" s="177"/>
      <c r="BL149" s="177"/>
      <c r="BM149" s="177"/>
      <c r="BN149" s="177"/>
      <c r="BO149" s="177"/>
      <c r="BP149" s="177"/>
      <c r="BQ149" s="177"/>
      <c r="BR149" s="177"/>
      <c r="BS149" s="177"/>
      <c r="BT149" s="177"/>
      <c r="BU149" s="177"/>
      <c r="BV149" s="177"/>
      <c r="BW149" s="177"/>
      <c r="BX149" s="177"/>
      <c r="BY149" s="177"/>
      <c r="BZ149" s="177"/>
      <c r="CA149" s="177"/>
      <c r="CB149" s="177"/>
      <c r="CC149" s="177"/>
      <c r="CD149" s="177"/>
      <c r="CE149" s="177"/>
      <c r="CF149" s="177"/>
      <c r="CG149" s="177"/>
      <c r="CH149" s="177"/>
      <c r="CI149" s="177"/>
      <c r="CJ149" s="177"/>
      <c r="CK149" s="177"/>
      <c r="CL149" s="177"/>
      <c r="CM149" s="177"/>
      <c r="CN149" s="177"/>
      <c r="CO149" s="177"/>
      <c r="CP149" s="177"/>
      <c r="CQ149" s="177"/>
      <c r="CR149" s="177"/>
      <c r="CS149" s="177"/>
      <c r="CT149" s="177"/>
      <c r="CU149" s="177"/>
      <c r="CV149" s="177"/>
      <c r="CW149" s="177"/>
      <c r="CX149" s="177"/>
      <c r="CY149" s="177"/>
      <c r="CZ149" s="177"/>
      <c r="DA149" s="177"/>
      <c r="DB149" s="177"/>
      <c r="DC149" s="177"/>
      <c r="DD149" s="177"/>
      <c r="DE149" s="177"/>
      <c r="DF149" s="177"/>
      <c r="DG149" s="177"/>
      <c r="DH149" s="177"/>
      <c r="DI149" s="177"/>
      <c r="DJ149" s="177"/>
      <c r="DK149" s="177"/>
      <c r="DL149" s="177"/>
      <c r="DM149" s="177"/>
      <c r="DN149" s="177"/>
      <c r="DO149" s="177"/>
      <c r="DP149" s="177"/>
      <c r="DQ149" s="177"/>
      <c r="DR149" s="177"/>
      <c r="DS149" s="177"/>
      <c r="DT149" s="177"/>
      <c r="DU149" s="177"/>
      <c r="DV149" s="177"/>
      <c r="DW149" s="177"/>
      <c r="DX149" s="177"/>
      <c r="DY149" s="177"/>
      <c r="DZ149" s="177"/>
      <c r="EA149" s="177"/>
      <c r="EB149" s="177"/>
      <c r="EC149" s="177"/>
      <c r="ED149" s="177"/>
      <c r="EE149" s="177"/>
      <c r="EF149" s="177"/>
      <c r="EG149" s="177"/>
      <c r="EH149" s="177"/>
      <c r="EI149" s="177"/>
      <c r="EJ149" s="177"/>
      <c r="EK149" s="177"/>
      <c r="EL149" s="177"/>
      <c r="EM149" s="177"/>
      <c r="EN149" s="177"/>
      <c r="EO149" s="177"/>
      <c r="EP149" s="177"/>
      <c r="EQ149" s="177"/>
      <c r="ER149" s="177"/>
      <c r="ES149" s="177"/>
      <c r="ET149" s="177"/>
      <c r="EU149" s="177"/>
      <c r="EV149" s="177"/>
      <c r="EW149" s="177"/>
      <c r="EX149" s="177"/>
      <c r="EY149" s="177"/>
      <c r="EZ149" s="177"/>
      <c r="FA149" s="177"/>
      <c r="FB149" s="177"/>
      <c r="FC149" s="177"/>
      <c r="FD149" s="177"/>
      <c r="FE149" s="177"/>
      <c r="FF149" s="177"/>
      <c r="FG149" s="177"/>
      <c r="FH149" s="177"/>
      <c r="FI149" s="177"/>
      <c r="FJ149" s="177"/>
      <c r="FK149" s="177"/>
      <c r="FL149" s="177"/>
      <c r="FM149" s="177"/>
      <c r="FN149" s="177"/>
      <c r="FO149" s="177"/>
      <c r="FP149" s="177"/>
      <c r="FQ149" s="177"/>
      <c r="FR149" s="177"/>
      <c r="FS149" s="177"/>
      <c r="FT149" s="177"/>
      <c r="FU149" s="177"/>
      <c r="FV149" s="177"/>
      <c r="FW149" s="177"/>
      <c r="FX149" s="177"/>
      <c r="FY149" s="177"/>
      <c r="FZ149" s="177"/>
      <c r="GA149" s="177"/>
      <c r="GB149" s="177"/>
      <c r="GC149" s="177"/>
      <c r="GD149" s="177"/>
      <c r="GE149" s="177"/>
      <c r="GF149" s="177"/>
      <c r="GG149" s="177"/>
      <c r="GH149" s="177"/>
      <c r="GI149" s="177"/>
      <c r="GJ149" s="177"/>
      <c r="GK149" s="177"/>
      <c r="GL149" s="177"/>
      <c r="GM149" s="177"/>
      <c r="GN149" s="177"/>
      <c r="GO149" s="177"/>
      <c r="GP149" s="177"/>
      <c r="GQ149" s="177"/>
      <c r="GR149" s="177"/>
      <c r="GS149" s="177"/>
      <c r="GT149" s="177"/>
      <c r="GU149" s="177"/>
      <c r="GV149" s="177"/>
      <c r="GW149" s="177"/>
      <c r="GX149" s="177"/>
      <c r="GY149" s="177"/>
      <c r="GZ149" s="177"/>
      <c r="HA149" s="177"/>
      <c r="HB149" s="177"/>
      <c r="HC149" s="177"/>
      <c r="HD149" s="177"/>
      <c r="HE149" s="177"/>
      <c r="HF149" s="177"/>
      <c r="HG149" s="177"/>
      <c r="HH149" s="177"/>
      <c r="HI149" s="177"/>
      <c r="HJ149" s="177"/>
      <c r="HK149" s="177"/>
      <c r="HL149" s="177"/>
      <c r="HM149" s="177"/>
      <c r="HN149" s="177"/>
      <c r="HO149" s="177"/>
      <c r="HP149" s="177"/>
      <c r="HQ149" s="177"/>
      <c r="HR149" s="177"/>
      <c r="HS149" s="177"/>
      <c r="HT149" s="177"/>
      <c r="HU149" s="177"/>
      <c r="HV149" s="177"/>
      <c r="HW149" s="177"/>
      <c r="HX149" s="177"/>
      <c r="HY149" s="177"/>
      <c r="HZ149" s="177"/>
      <c r="IA149" s="177"/>
      <c r="IB149" s="177"/>
      <c r="IC149" s="177"/>
      <c r="ID149" s="177"/>
      <c r="IE149" s="177"/>
      <c r="IF149" s="177"/>
      <c r="IG149" s="177"/>
      <c r="IH149" s="177"/>
      <c r="II149" s="177"/>
      <c r="IJ149" s="177"/>
      <c r="IK149" s="177"/>
      <c r="IL149" s="177"/>
      <c r="IM149" s="177"/>
      <c r="IN149" s="177"/>
      <c r="IO149" s="177"/>
      <c r="IP149" s="177"/>
      <c r="IQ149" s="177"/>
      <c r="IR149" s="177"/>
      <c r="IS149" s="177"/>
      <c r="IT149" s="177"/>
      <c r="IU149" s="177"/>
    </row>
    <row r="150" spans="1:256" s="184" customFormat="1" ht="12.75" customHeight="1">
      <c r="A150" s="200"/>
      <c r="B150" s="178"/>
      <c r="C150" s="203"/>
      <c r="D150" s="187"/>
      <c r="E150" s="188"/>
      <c r="F150" s="198"/>
      <c r="G150" s="195"/>
      <c r="H150" s="201"/>
      <c r="I150" s="202"/>
      <c r="J150" s="183"/>
      <c r="K150" s="183"/>
      <c r="L150" s="177"/>
      <c r="M150" s="183"/>
      <c r="N150" s="183"/>
      <c r="O150" s="183"/>
      <c r="P150" s="183"/>
      <c r="Q150" s="183"/>
      <c r="R150" s="183"/>
      <c r="S150" s="183"/>
      <c r="T150" s="183"/>
      <c r="U150" s="183"/>
      <c r="V150" s="183"/>
      <c r="W150" s="183"/>
      <c r="X150" s="177"/>
      <c r="Y150" s="177"/>
      <c r="Z150" s="177"/>
      <c r="AA150" s="177"/>
      <c r="AB150" s="177"/>
      <c r="AC150" s="177"/>
      <c r="AD150" s="177"/>
      <c r="AE150" s="177"/>
      <c r="AF150" s="177"/>
      <c r="AG150" s="177"/>
      <c r="AH150" s="177"/>
      <c r="AI150" s="177"/>
      <c r="AJ150" s="177"/>
      <c r="AK150" s="177"/>
      <c r="AL150" s="177"/>
      <c r="AM150" s="177"/>
      <c r="AN150" s="177"/>
      <c r="AO150" s="177"/>
      <c r="AP150" s="177"/>
      <c r="AQ150" s="177"/>
      <c r="AR150" s="177"/>
      <c r="AS150" s="177"/>
      <c r="AT150" s="177"/>
      <c r="AU150" s="177"/>
      <c r="AV150" s="177"/>
      <c r="AW150" s="177"/>
      <c r="AX150" s="177"/>
      <c r="AY150" s="177"/>
      <c r="AZ150" s="177"/>
      <c r="BA150" s="177"/>
      <c r="BB150" s="177"/>
      <c r="BC150" s="177"/>
      <c r="BD150" s="177"/>
      <c r="BE150" s="177"/>
      <c r="BF150" s="177"/>
      <c r="BG150" s="177"/>
      <c r="BH150" s="177"/>
      <c r="BI150" s="177"/>
      <c r="BJ150" s="177"/>
      <c r="BK150" s="177"/>
      <c r="BL150" s="177"/>
      <c r="BM150" s="177"/>
      <c r="BN150" s="177"/>
      <c r="BO150" s="177"/>
      <c r="BP150" s="177"/>
      <c r="BQ150" s="177"/>
      <c r="BR150" s="177"/>
      <c r="BS150" s="177"/>
      <c r="BT150" s="177"/>
      <c r="BU150" s="177"/>
      <c r="BV150" s="177"/>
      <c r="BW150" s="177"/>
      <c r="BX150" s="177"/>
      <c r="BY150" s="177"/>
      <c r="BZ150" s="177"/>
      <c r="CA150" s="177"/>
      <c r="CB150" s="177"/>
      <c r="CC150" s="177"/>
      <c r="CD150" s="177"/>
      <c r="CE150" s="177"/>
      <c r="CF150" s="177"/>
      <c r="CG150" s="177"/>
      <c r="CH150" s="177"/>
      <c r="CI150" s="177"/>
      <c r="CJ150" s="177"/>
      <c r="CK150" s="177"/>
      <c r="CL150" s="177"/>
      <c r="CM150" s="177"/>
      <c r="CN150" s="177"/>
      <c r="CO150" s="177"/>
      <c r="CP150" s="177"/>
      <c r="CQ150" s="177"/>
      <c r="CR150" s="177"/>
      <c r="CS150" s="177"/>
      <c r="CT150" s="177"/>
      <c r="CU150" s="177"/>
      <c r="CV150" s="177"/>
      <c r="CW150" s="177"/>
      <c r="CX150" s="177"/>
      <c r="CY150" s="177"/>
      <c r="CZ150" s="177"/>
      <c r="DA150" s="177"/>
      <c r="DB150" s="177"/>
      <c r="DC150" s="177"/>
      <c r="DD150" s="177"/>
      <c r="DE150" s="177"/>
      <c r="DF150" s="177"/>
      <c r="DG150" s="177"/>
      <c r="DH150" s="177"/>
      <c r="DI150" s="177"/>
      <c r="DJ150" s="177"/>
      <c r="DK150" s="177"/>
      <c r="DL150" s="177"/>
      <c r="DM150" s="177"/>
      <c r="DN150" s="177"/>
      <c r="DO150" s="177"/>
      <c r="DP150" s="177"/>
      <c r="DQ150" s="177"/>
      <c r="DR150" s="177"/>
      <c r="DS150" s="177"/>
      <c r="DT150" s="177"/>
      <c r="DU150" s="177"/>
      <c r="DV150" s="177"/>
      <c r="DW150" s="177"/>
      <c r="DX150" s="177"/>
      <c r="DY150" s="177"/>
      <c r="DZ150" s="177"/>
      <c r="EA150" s="177"/>
      <c r="EB150" s="177"/>
      <c r="EC150" s="177"/>
      <c r="ED150" s="177"/>
      <c r="EE150" s="177"/>
      <c r="EF150" s="177"/>
      <c r="EG150" s="177"/>
      <c r="EH150" s="177"/>
      <c r="EI150" s="177"/>
      <c r="EJ150" s="177"/>
      <c r="EK150" s="177"/>
      <c r="EL150" s="177"/>
      <c r="EM150" s="177"/>
      <c r="EN150" s="177"/>
      <c r="EO150" s="177"/>
      <c r="EP150" s="177"/>
      <c r="EQ150" s="177"/>
      <c r="ER150" s="177"/>
      <c r="ES150" s="177"/>
      <c r="ET150" s="177"/>
      <c r="EU150" s="177"/>
      <c r="EV150" s="177"/>
      <c r="EW150" s="177"/>
      <c r="EX150" s="177"/>
      <c r="EY150" s="177"/>
      <c r="EZ150" s="177"/>
      <c r="FA150" s="177"/>
      <c r="FB150" s="177"/>
      <c r="FC150" s="177"/>
      <c r="FD150" s="177"/>
      <c r="FE150" s="177"/>
      <c r="FF150" s="177"/>
      <c r="FG150" s="177"/>
      <c r="FH150" s="177"/>
      <c r="FI150" s="177"/>
      <c r="FJ150" s="177"/>
      <c r="FK150" s="177"/>
      <c r="FL150" s="177"/>
      <c r="FM150" s="177"/>
      <c r="FN150" s="177"/>
      <c r="FO150" s="177"/>
      <c r="FP150" s="177"/>
      <c r="FQ150" s="177"/>
      <c r="FR150" s="177"/>
      <c r="FS150" s="177"/>
      <c r="FT150" s="177"/>
      <c r="FU150" s="177"/>
      <c r="FV150" s="177"/>
      <c r="FW150" s="177"/>
      <c r="FX150" s="177"/>
      <c r="FY150" s="177"/>
      <c r="FZ150" s="177"/>
      <c r="GA150" s="177"/>
      <c r="GB150" s="177"/>
      <c r="GC150" s="177"/>
      <c r="GD150" s="177"/>
      <c r="GE150" s="177"/>
      <c r="GF150" s="177"/>
      <c r="GG150" s="177"/>
      <c r="GH150" s="177"/>
      <c r="GI150" s="177"/>
      <c r="GJ150" s="177"/>
      <c r="GK150" s="177"/>
      <c r="GL150" s="177"/>
      <c r="GM150" s="177"/>
      <c r="GN150" s="177"/>
      <c r="GO150" s="177"/>
      <c r="GP150" s="177"/>
      <c r="GQ150" s="177"/>
      <c r="GR150" s="177"/>
      <c r="GS150" s="177"/>
      <c r="GT150" s="177"/>
      <c r="GU150" s="177"/>
      <c r="GV150" s="177"/>
      <c r="GW150" s="177"/>
      <c r="GX150" s="177"/>
      <c r="GY150" s="177"/>
      <c r="GZ150" s="177"/>
      <c r="HA150" s="177"/>
      <c r="HB150" s="177"/>
      <c r="HC150" s="177"/>
      <c r="HD150" s="177"/>
      <c r="HE150" s="177"/>
      <c r="HF150" s="177"/>
      <c r="HG150" s="177"/>
      <c r="HH150" s="177"/>
      <c r="HI150" s="177"/>
      <c r="HJ150" s="177"/>
      <c r="HK150" s="177"/>
      <c r="HL150" s="177"/>
      <c r="HM150" s="177"/>
      <c r="HN150" s="177"/>
      <c r="HO150" s="177"/>
      <c r="HP150" s="177"/>
      <c r="HQ150" s="177"/>
      <c r="HR150" s="177"/>
      <c r="HS150" s="177"/>
      <c r="HT150" s="177"/>
      <c r="HU150" s="177"/>
      <c r="HV150" s="177"/>
      <c r="HW150" s="177"/>
      <c r="HX150" s="177"/>
      <c r="HY150" s="177"/>
      <c r="HZ150" s="177"/>
      <c r="IA150" s="177"/>
      <c r="IB150" s="177"/>
      <c r="IC150" s="177"/>
      <c r="ID150" s="177"/>
      <c r="IE150" s="177"/>
      <c r="IF150" s="177"/>
      <c r="IG150" s="177"/>
      <c r="IH150" s="177"/>
      <c r="II150" s="177"/>
      <c r="IJ150" s="177"/>
      <c r="IK150" s="177"/>
      <c r="IL150" s="177"/>
      <c r="IM150" s="177"/>
      <c r="IN150" s="177"/>
      <c r="IO150" s="177"/>
      <c r="IP150" s="177"/>
      <c r="IQ150" s="177"/>
      <c r="IR150" s="177"/>
      <c r="IS150" s="177"/>
      <c r="IT150" s="177"/>
      <c r="IU150" s="177"/>
    </row>
    <row r="151" spans="1:256" s="184" customFormat="1" ht="96.75" customHeight="1">
      <c r="A151" s="200"/>
      <c r="B151" s="178" t="s">
        <v>53</v>
      </c>
      <c r="C151" s="204" t="s">
        <v>233</v>
      </c>
      <c r="D151" s="187"/>
      <c r="E151" s="188"/>
      <c r="F151" s="198"/>
      <c r="G151" s="195"/>
      <c r="H151" s="201"/>
      <c r="I151" s="202"/>
      <c r="J151" s="183"/>
      <c r="K151" s="183"/>
      <c r="L151" s="183"/>
      <c r="M151" s="183"/>
      <c r="N151" s="183"/>
      <c r="O151" s="183"/>
      <c r="P151" s="183"/>
      <c r="Q151" s="183"/>
      <c r="R151" s="183"/>
      <c r="S151" s="183"/>
      <c r="T151" s="183"/>
      <c r="U151" s="183"/>
      <c r="V151" s="183"/>
      <c r="W151" s="183"/>
      <c r="X151" s="177"/>
      <c r="Y151" s="177"/>
      <c r="Z151" s="177"/>
      <c r="AA151" s="177"/>
      <c r="AB151" s="177"/>
      <c r="AC151" s="177"/>
      <c r="AD151" s="177"/>
      <c r="AE151" s="177"/>
      <c r="AF151" s="177"/>
      <c r="AG151" s="177"/>
      <c r="AH151" s="177"/>
      <c r="AI151" s="177"/>
      <c r="AJ151" s="177"/>
      <c r="AK151" s="177"/>
      <c r="AL151" s="177"/>
      <c r="AM151" s="177"/>
      <c r="AN151" s="177"/>
      <c r="AO151" s="177"/>
      <c r="AP151" s="177"/>
      <c r="AQ151" s="177"/>
      <c r="AR151" s="177"/>
      <c r="AS151" s="177"/>
      <c r="AT151" s="177"/>
      <c r="AU151" s="177"/>
      <c r="AV151" s="177"/>
      <c r="AW151" s="177"/>
      <c r="AX151" s="177"/>
      <c r="AY151" s="177"/>
      <c r="AZ151" s="177"/>
      <c r="BA151" s="177"/>
      <c r="BB151" s="177"/>
      <c r="BC151" s="177"/>
      <c r="BD151" s="177"/>
      <c r="BE151" s="177"/>
      <c r="BF151" s="177"/>
      <c r="BG151" s="177"/>
      <c r="BH151" s="177"/>
      <c r="BI151" s="177"/>
      <c r="BJ151" s="177"/>
      <c r="BK151" s="177"/>
      <c r="BL151" s="177"/>
      <c r="BM151" s="177"/>
      <c r="BN151" s="177"/>
      <c r="BO151" s="177"/>
      <c r="BP151" s="177"/>
      <c r="BQ151" s="177"/>
      <c r="BR151" s="177"/>
      <c r="BS151" s="177"/>
      <c r="BT151" s="177"/>
      <c r="BU151" s="177"/>
      <c r="BV151" s="177"/>
      <c r="BW151" s="177"/>
      <c r="BX151" s="177"/>
      <c r="BY151" s="177"/>
      <c r="BZ151" s="177"/>
      <c r="CA151" s="177"/>
      <c r="CB151" s="177"/>
      <c r="CC151" s="177"/>
      <c r="CD151" s="177"/>
      <c r="CE151" s="177"/>
      <c r="CF151" s="177"/>
      <c r="CG151" s="177"/>
      <c r="CH151" s="177"/>
      <c r="CI151" s="177"/>
      <c r="CJ151" s="177"/>
      <c r="CK151" s="177"/>
      <c r="CL151" s="177"/>
      <c r="CM151" s="177"/>
      <c r="CN151" s="177"/>
      <c r="CO151" s="177"/>
      <c r="CP151" s="177"/>
      <c r="CQ151" s="177"/>
      <c r="CR151" s="177"/>
      <c r="CS151" s="177"/>
      <c r="CT151" s="177"/>
      <c r="CU151" s="177"/>
      <c r="CV151" s="177"/>
      <c r="CW151" s="177"/>
      <c r="CX151" s="177"/>
      <c r="CY151" s="177"/>
      <c r="CZ151" s="177"/>
      <c r="DA151" s="177"/>
      <c r="DB151" s="177"/>
      <c r="DC151" s="177"/>
      <c r="DD151" s="177"/>
      <c r="DE151" s="177"/>
      <c r="DF151" s="177"/>
      <c r="DG151" s="177"/>
      <c r="DH151" s="177"/>
      <c r="DI151" s="177"/>
      <c r="DJ151" s="177"/>
      <c r="DK151" s="177"/>
      <c r="DL151" s="177"/>
      <c r="DM151" s="177"/>
      <c r="DN151" s="177"/>
      <c r="DO151" s="177"/>
      <c r="DP151" s="177"/>
      <c r="DQ151" s="177"/>
      <c r="DR151" s="177"/>
      <c r="DS151" s="177"/>
      <c r="DT151" s="177"/>
      <c r="DU151" s="177"/>
      <c r="DV151" s="177"/>
      <c r="DW151" s="177"/>
      <c r="DX151" s="177"/>
      <c r="DY151" s="177"/>
      <c r="DZ151" s="177"/>
      <c r="EA151" s="177"/>
      <c r="EB151" s="177"/>
      <c r="EC151" s="177"/>
      <c r="ED151" s="177"/>
      <c r="EE151" s="177"/>
      <c r="EF151" s="177"/>
      <c r="EG151" s="177"/>
      <c r="EH151" s="177"/>
      <c r="EI151" s="177"/>
      <c r="EJ151" s="177"/>
      <c r="EK151" s="177"/>
      <c r="EL151" s="177"/>
      <c r="EM151" s="177"/>
      <c r="EN151" s="177"/>
      <c r="EO151" s="177"/>
      <c r="EP151" s="177"/>
      <c r="EQ151" s="177"/>
      <c r="ER151" s="177"/>
      <c r="ES151" s="177"/>
      <c r="ET151" s="177"/>
      <c r="EU151" s="177"/>
      <c r="EV151" s="177"/>
      <c r="EW151" s="177"/>
      <c r="EX151" s="177"/>
      <c r="EY151" s="177"/>
      <c r="EZ151" s="177"/>
      <c r="FA151" s="177"/>
      <c r="FB151" s="177"/>
      <c r="FC151" s="177"/>
      <c r="FD151" s="177"/>
      <c r="FE151" s="177"/>
      <c r="FF151" s="177"/>
      <c r="FG151" s="177"/>
      <c r="FH151" s="177"/>
      <c r="FI151" s="177"/>
      <c r="FJ151" s="177"/>
      <c r="FK151" s="177"/>
      <c r="FL151" s="177"/>
      <c r="FM151" s="177"/>
      <c r="FN151" s="177"/>
      <c r="FO151" s="177"/>
      <c r="FP151" s="177"/>
      <c r="FQ151" s="177"/>
      <c r="FR151" s="177"/>
      <c r="FS151" s="177"/>
      <c r="FT151" s="177"/>
      <c r="FU151" s="177"/>
      <c r="FV151" s="177"/>
      <c r="FW151" s="177"/>
      <c r="FX151" s="177"/>
      <c r="FY151" s="177"/>
      <c r="FZ151" s="177"/>
      <c r="GA151" s="177"/>
      <c r="GB151" s="177"/>
      <c r="GC151" s="177"/>
      <c r="GD151" s="177"/>
      <c r="GE151" s="177"/>
      <c r="GF151" s="177"/>
      <c r="GG151" s="177"/>
      <c r="GH151" s="177"/>
      <c r="GI151" s="177"/>
      <c r="GJ151" s="177"/>
      <c r="GK151" s="177"/>
      <c r="GL151" s="177"/>
      <c r="GM151" s="177"/>
      <c r="GN151" s="177"/>
      <c r="GO151" s="177"/>
      <c r="GP151" s="177"/>
      <c r="GQ151" s="177"/>
      <c r="GR151" s="177"/>
      <c r="GS151" s="177"/>
      <c r="GT151" s="177"/>
      <c r="GU151" s="177"/>
      <c r="GV151" s="177"/>
      <c r="GW151" s="177"/>
      <c r="GX151" s="177"/>
      <c r="GY151" s="177"/>
      <c r="GZ151" s="177"/>
      <c r="HA151" s="177"/>
      <c r="HB151" s="177"/>
      <c r="HC151" s="177"/>
      <c r="HD151" s="177"/>
      <c r="HE151" s="177"/>
      <c r="HF151" s="177"/>
      <c r="HG151" s="177"/>
      <c r="HH151" s="177"/>
      <c r="HI151" s="177"/>
      <c r="HJ151" s="177"/>
      <c r="HK151" s="177"/>
      <c r="HL151" s="177"/>
      <c r="HM151" s="177"/>
      <c r="HN151" s="177"/>
      <c r="HO151" s="177"/>
      <c r="HP151" s="177"/>
      <c r="HQ151" s="177"/>
      <c r="HR151" s="177"/>
      <c r="HS151" s="177"/>
      <c r="HT151" s="177"/>
      <c r="HU151" s="177"/>
      <c r="HV151" s="177"/>
      <c r="HW151" s="177"/>
      <c r="HX151" s="177"/>
      <c r="HY151" s="177"/>
      <c r="HZ151" s="177"/>
      <c r="IA151" s="177"/>
      <c r="IB151" s="177"/>
      <c r="IC151" s="177"/>
      <c r="ID151" s="177"/>
      <c r="IE151" s="177"/>
      <c r="IF151" s="177"/>
      <c r="IG151" s="177"/>
      <c r="IH151" s="177"/>
      <c r="II151" s="177"/>
      <c r="IJ151" s="177"/>
      <c r="IK151" s="177"/>
      <c r="IL151" s="177"/>
      <c r="IM151" s="177"/>
      <c r="IN151" s="177"/>
      <c r="IO151" s="177"/>
      <c r="IP151" s="177"/>
      <c r="IQ151" s="177"/>
      <c r="IR151" s="177"/>
      <c r="IS151" s="177"/>
      <c r="IT151" s="177"/>
      <c r="IU151" s="177"/>
    </row>
    <row r="152" spans="1:256" s="184" customFormat="1" ht="120.75" customHeight="1">
      <c r="A152" s="200"/>
      <c r="B152" s="178"/>
      <c r="C152" s="204" t="s">
        <v>234</v>
      </c>
      <c r="D152" s="187" t="s">
        <v>153</v>
      </c>
      <c r="E152" s="188">
        <v>3.5</v>
      </c>
      <c r="F152" s="198"/>
      <c r="G152" s="199">
        <f>+F152*E152</f>
        <v>0</v>
      </c>
      <c r="H152" s="201"/>
      <c r="I152" s="202"/>
      <c r="J152" s="183"/>
      <c r="K152" s="183"/>
      <c r="L152" s="183"/>
      <c r="M152" s="183"/>
      <c r="N152" s="183"/>
      <c r="O152" s="183"/>
      <c r="P152" s="183"/>
      <c r="Q152" s="183"/>
      <c r="R152" s="183"/>
      <c r="S152" s="183"/>
      <c r="T152" s="183"/>
      <c r="U152" s="183"/>
      <c r="V152" s="183"/>
      <c r="W152" s="183"/>
      <c r="X152" s="177"/>
      <c r="Y152" s="177"/>
      <c r="Z152" s="177"/>
      <c r="AA152" s="177"/>
      <c r="AB152" s="177"/>
      <c r="AC152" s="177"/>
      <c r="AD152" s="177"/>
      <c r="AE152" s="177"/>
      <c r="AF152" s="177"/>
      <c r="AG152" s="177"/>
      <c r="AH152" s="177"/>
      <c r="AI152" s="177"/>
      <c r="AJ152" s="177"/>
      <c r="AK152" s="177"/>
      <c r="AL152" s="177"/>
      <c r="AM152" s="177"/>
      <c r="AN152" s="177"/>
      <c r="AO152" s="177"/>
      <c r="AP152" s="177"/>
      <c r="AQ152" s="177"/>
      <c r="AR152" s="177"/>
      <c r="AS152" s="177"/>
      <c r="AT152" s="177"/>
      <c r="AU152" s="177"/>
      <c r="AV152" s="177"/>
      <c r="AW152" s="177"/>
      <c r="AX152" s="177"/>
      <c r="AY152" s="177"/>
      <c r="AZ152" s="177"/>
      <c r="BA152" s="177"/>
      <c r="BB152" s="177"/>
      <c r="BC152" s="177"/>
      <c r="BD152" s="177"/>
      <c r="BE152" s="177"/>
      <c r="BF152" s="177"/>
      <c r="BG152" s="177"/>
      <c r="BH152" s="177"/>
      <c r="BI152" s="177"/>
      <c r="BJ152" s="177"/>
      <c r="BK152" s="177"/>
      <c r="BL152" s="177"/>
      <c r="BM152" s="177"/>
      <c r="BN152" s="177"/>
      <c r="BO152" s="177"/>
      <c r="BP152" s="177"/>
      <c r="BQ152" s="177"/>
      <c r="BR152" s="177"/>
      <c r="BS152" s="177"/>
      <c r="BT152" s="177"/>
      <c r="BU152" s="177"/>
      <c r="BV152" s="177"/>
      <c r="BW152" s="177"/>
      <c r="BX152" s="177"/>
      <c r="BY152" s="177"/>
      <c r="BZ152" s="177"/>
      <c r="CA152" s="177"/>
      <c r="CB152" s="177"/>
      <c r="CC152" s="177"/>
      <c r="CD152" s="177"/>
      <c r="CE152" s="177"/>
      <c r="CF152" s="177"/>
      <c r="CG152" s="177"/>
      <c r="CH152" s="177"/>
      <c r="CI152" s="177"/>
      <c r="CJ152" s="177"/>
      <c r="CK152" s="177"/>
      <c r="CL152" s="177"/>
      <c r="CM152" s="177"/>
      <c r="CN152" s="177"/>
      <c r="CO152" s="177"/>
      <c r="CP152" s="177"/>
      <c r="CQ152" s="177"/>
      <c r="CR152" s="177"/>
      <c r="CS152" s="177"/>
      <c r="CT152" s="177"/>
      <c r="CU152" s="177"/>
      <c r="CV152" s="177"/>
      <c r="CW152" s="177"/>
      <c r="CX152" s="177"/>
      <c r="CY152" s="177"/>
      <c r="CZ152" s="177"/>
      <c r="DA152" s="177"/>
      <c r="DB152" s="177"/>
      <c r="DC152" s="177"/>
      <c r="DD152" s="177"/>
      <c r="DE152" s="177"/>
      <c r="DF152" s="177"/>
      <c r="DG152" s="177"/>
      <c r="DH152" s="177"/>
      <c r="DI152" s="177"/>
      <c r="DJ152" s="177"/>
      <c r="DK152" s="177"/>
      <c r="DL152" s="177"/>
      <c r="DM152" s="177"/>
      <c r="DN152" s="177"/>
      <c r="DO152" s="177"/>
      <c r="DP152" s="177"/>
      <c r="DQ152" s="177"/>
      <c r="DR152" s="177"/>
      <c r="DS152" s="177"/>
      <c r="DT152" s="177"/>
      <c r="DU152" s="177"/>
      <c r="DV152" s="177"/>
      <c r="DW152" s="177"/>
      <c r="DX152" s="177"/>
      <c r="DY152" s="177"/>
      <c r="DZ152" s="177"/>
      <c r="EA152" s="177"/>
      <c r="EB152" s="177"/>
      <c r="EC152" s="177"/>
      <c r="ED152" s="177"/>
      <c r="EE152" s="177"/>
      <c r="EF152" s="177"/>
      <c r="EG152" s="177"/>
      <c r="EH152" s="177"/>
      <c r="EI152" s="177"/>
      <c r="EJ152" s="177"/>
      <c r="EK152" s="177"/>
      <c r="EL152" s="177"/>
      <c r="EM152" s="177"/>
      <c r="EN152" s="177"/>
      <c r="EO152" s="177"/>
      <c r="EP152" s="177"/>
      <c r="EQ152" s="177"/>
      <c r="ER152" s="177"/>
      <c r="ES152" s="177"/>
      <c r="ET152" s="177"/>
      <c r="EU152" s="177"/>
      <c r="EV152" s="177"/>
      <c r="EW152" s="177"/>
      <c r="EX152" s="177"/>
      <c r="EY152" s="177"/>
      <c r="EZ152" s="177"/>
      <c r="FA152" s="177"/>
      <c r="FB152" s="177"/>
      <c r="FC152" s="177"/>
      <c r="FD152" s="177"/>
      <c r="FE152" s="177"/>
      <c r="FF152" s="177"/>
      <c r="FG152" s="177"/>
      <c r="FH152" s="177"/>
      <c r="FI152" s="177"/>
      <c r="FJ152" s="177"/>
      <c r="FK152" s="177"/>
      <c r="FL152" s="177"/>
      <c r="FM152" s="177"/>
      <c r="FN152" s="177"/>
      <c r="FO152" s="177"/>
      <c r="FP152" s="177"/>
      <c r="FQ152" s="177"/>
      <c r="FR152" s="177"/>
      <c r="FS152" s="177"/>
      <c r="FT152" s="177"/>
      <c r="FU152" s="177"/>
      <c r="FV152" s="177"/>
      <c r="FW152" s="177"/>
      <c r="FX152" s="177"/>
      <c r="FY152" s="177"/>
      <c r="FZ152" s="177"/>
      <c r="GA152" s="177"/>
      <c r="GB152" s="177"/>
      <c r="GC152" s="177"/>
      <c r="GD152" s="177"/>
      <c r="GE152" s="177"/>
      <c r="GF152" s="177"/>
      <c r="GG152" s="177"/>
      <c r="GH152" s="177"/>
      <c r="GI152" s="177"/>
      <c r="GJ152" s="177"/>
      <c r="GK152" s="177"/>
      <c r="GL152" s="177"/>
      <c r="GM152" s="177"/>
      <c r="GN152" s="177"/>
      <c r="GO152" s="177"/>
      <c r="GP152" s="177"/>
      <c r="GQ152" s="177"/>
      <c r="GR152" s="177"/>
      <c r="GS152" s="177"/>
      <c r="GT152" s="177"/>
      <c r="GU152" s="177"/>
      <c r="GV152" s="177"/>
      <c r="GW152" s="177"/>
      <c r="GX152" s="177"/>
      <c r="GY152" s="177"/>
      <c r="GZ152" s="177"/>
      <c r="HA152" s="177"/>
      <c r="HB152" s="177"/>
      <c r="HC152" s="177"/>
      <c r="HD152" s="177"/>
      <c r="HE152" s="177"/>
      <c r="HF152" s="177"/>
      <c r="HG152" s="177"/>
      <c r="HH152" s="177"/>
      <c r="HI152" s="177"/>
      <c r="HJ152" s="177"/>
      <c r="HK152" s="177"/>
      <c r="HL152" s="177"/>
      <c r="HM152" s="177"/>
      <c r="HN152" s="177"/>
      <c r="HO152" s="177"/>
      <c r="HP152" s="177"/>
      <c r="HQ152" s="177"/>
      <c r="HR152" s="177"/>
      <c r="HS152" s="177"/>
      <c r="HT152" s="177"/>
      <c r="HU152" s="177"/>
      <c r="HV152" s="177"/>
      <c r="HW152" s="177"/>
      <c r="HX152" s="177"/>
      <c r="HY152" s="177"/>
      <c r="HZ152" s="177"/>
      <c r="IA152" s="177"/>
      <c r="IB152" s="177"/>
      <c r="IC152" s="177"/>
      <c r="ID152" s="177"/>
      <c r="IE152" s="177"/>
      <c r="IF152" s="177"/>
      <c r="IG152" s="177"/>
      <c r="IH152" s="177"/>
      <c r="II152" s="177"/>
      <c r="IJ152" s="177"/>
      <c r="IK152" s="177"/>
      <c r="IL152" s="177"/>
      <c r="IM152" s="177"/>
      <c r="IN152" s="177"/>
      <c r="IO152" s="177"/>
      <c r="IP152" s="177"/>
      <c r="IQ152" s="177"/>
      <c r="IR152" s="177"/>
      <c r="IS152" s="177"/>
      <c r="IT152" s="177"/>
      <c r="IU152" s="177"/>
    </row>
    <row r="153" spans="1:256" s="184" customFormat="1" ht="16.350000000000001" customHeight="1">
      <c r="A153" s="200"/>
      <c r="B153" s="178"/>
      <c r="C153" s="204"/>
      <c r="D153" s="187"/>
      <c r="E153" s="188"/>
      <c r="F153" s="198"/>
      <c r="G153" s="195"/>
      <c r="H153" s="201"/>
      <c r="I153" s="202"/>
      <c r="J153" s="183"/>
      <c r="K153" s="183"/>
      <c r="L153" s="183"/>
      <c r="M153" s="183"/>
      <c r="N153" s="183"/>
      <c r="O153" s="183"/>
      <c r="P153" s="183"/>
      <c r="Q153" s="183"/>
      <c r="R153" s="183"/>
      <c r="S153" s="183"/>
      <c r="T153" s="183"/>
      <c r="U153" s="183"/>
      <c r="V153" s="183"/>
      <c r="W153" s="183"/>
      <c r="X153" s="177"/>
      <c r="Y153" s="177"/>
      <c r="Z153" s="177"/>
      <c r="AA153" s="177"/>
      <c r="AB153" s="177"/>
      <c r="AC153" s="177"/>
      <c r="AD153" s="177"/>
      <c r="AE153" s="177"/>
      <c r="AF153" s="177"/>
      <c r="AG153" s="177"/>
      <c r="AH153" s="177"/>
      <c r="AI153" s="177"/>
      <c r="AJ153" s="177"/>
      <c r="AK153" s="177"/>
      <c r="AL153" s="177"/>
      <c r="AM153" s="177"/>
      <c r="AN153" s="177"/>
      <c r="AO153" s="177"/>
      <c r="AP153" s="177"/>
      <c r="AQ153" s="177"/>
      <c r="AR153" s="177"/>
      <c r="AS153" s="177"/>
      <c r="AT153" s="177"/>
      <c r="AU153" s="177"/>
      <c r="AV153" s="177"/>
      <c r="AW153" s="177"/>
      <c r="AX153" s="177"/>
      <c r="AY153" s="177"/>
      <c r="AZ153" s="177"/>
      <c r="BA153" s="177"/>
      <c r="BB153" s="177"/>
      <c r="BC153" s="177"/>
      <c r="BD153" s="177"/>
      <c r="BE153" s="177"/>
      <c r="BF153" s="177"/>
      <c r="BG153" s="177"/>
      <c r="BH153" s="177"/>
      <c r="BI153" s="177"/>
      <c r="BJ153" s="177"/>
      <c r="BK153" s="177"/>
      <c r="BL153" s="177"/>
      <c r="BM153" s="177"/>
      <c r="BN153" s="177"/>
      <c r="BO153" s="177"/>
      <c r="BP153" s="177"/>
      <c r="BQ153" s="177"/>
      <c r="BR153" s="177"/>
      <c r="BS153" s="177"/>
      <c r="BT153" s="177"/>
      <c r="BU153" s="177"/>
      <c r="BV153" s="177"/>
      <c r="BW153" s="177"/>
      <c r="BX153" s="177"/>
      <c r="BY153" s="177"/>
      <c r="BZ153" s="177"/>
      <c r="CA153" s="177"/>
      <c r="CB153" s="177"/>
      <c r="CC153" s="177"/>
      <c r="CD153" s="177"/>
      <c r="CE153" s="177"/>
      <c r="CF153" s="177"/>
      <c r="CG153" s="177"/>
      <c r="CH153" s="177"/>
      <c r="CI153" s="177"/>
      <c r="CJ153" s="177"/>
      <c r="CK153" s="177"/>
      <c r="CL153" s="177"/>
      <c r="CM153" s="177"/>
      <c r="CN153" s="177"/>
      <c r="CO153" s="177"/>
      <c r="CP153" s="177"/>
      <c r="CQ153" s="177"/>
      <c r="CR153" s="177"/>
      <c r="CS153" s="177"/>
      <c r="CT153" s="177"/>
      <c r="CU153" s="177"/>
      <c r="CV153" s="177"/>
      <c r="CW153" s="177"/>
      <c r="CX153" s="177"/>
      <c r="CY153" s="177"/>
      <c r="CZ153" s="177"/>
      <c r="DA153" s="177"/>
      <c r="DB153" s="177"/>
      <c r="DC153" s="177"/>
      <c r="DD153" s="177"/>
      <c r="DE153" s="177"/>
      <c r="DF153" s="177"/>
      <c r="DG153" s="177"/>
      <c r="DH153" s="177"/>
      <c r="DI153" s="177"/>
      <c r="DJ153" s="177"/>
      <c r="DK153" s="177"/>
      <c r="DL153" s="177"/>
      <c r="DM153" s="177"/>
      <c r="DN153" s="177"/>
      <c r="DO153" s="177"/>
      <c r="DP153" s="177"/>
      <c r="DQ153" s="177"/>
      <c r="DR153" s="177"/>
      <c r="DS153" s="177"/>
      <c r="DT153" s="177"/>
      <c r="DU153" s="177"/>
      <c r="DV153" s="177"/>
      <c r="DW153" s="177"/>
      <c r="DX153" s="177"/>
      <c r="DY153" s="177"/>
      <c r="DZ153" s="177"/>
      <c r="EA153" s="177"/>
      <c r="EB153" s="177"/>
      <c r="EC153" s="177"/>
      <c r="ED153" s="177"/>
      <c r="EE153" s="177"/>
      <c r="EF153" s="177"/>
      <c r="EG153" s="177"/>
      <c r="EH153" s="177"/>
      <c r="EI153" s="177"/>
      <c r="EJ153" s="177"/>
      <c r="EK153" s="177"/>
      <c r="EL153" s="177"/>
      <c r="EM153" s="177"/>
      <c r="EN153" s="177"/>
      <c r="EO153" s="177"/>
      <c r="EP153" s="177"/>
      <c r="EQ153" s="177"/>
      <c r="ER153" s="177"/>
      <c r="ES153" s="177"/>
      <c r="ET153" s="177"/>
      <c r="EU153" s="177"/>
      <c r="EV153" s="177"/>
      <c r="EW153" s="177"/>
      <c r="EX153" s="177"/>
      <c r="EY153" s="177"/>
      <c r="EZ153" s="177"/>
      <c r="FA153" s="177"/>
      <c r="FB153" s="177"/>
      <c r="FC153" s="177"/>
      <c r="FD153" s="177"/>
      <c r="FE153" s="177"/>
      <c r="FF153" s="177"/>
      <c r="FG153" s="177"/>
      <c r="FH153" s="177"/>
      <c r="FI153" s="177"/>
      <c r="FJ153" s="177"/>
      <c r="FK153" s="177"/>
      <c r="FL153" s="177"/>
      <c r="FM153" s="177"/>
      <c r="FN153" s="177"/>
      <c r="FO153" s="177"/>
      <c r="FP153" s="177"/>
      <c r="FQ153" s="177"/>
      <c r="FR153" s="177"/>
      <c r="FS153" s="177"/>
      <c r="FT153" s="177"/>
      <c r="FU153" s="177"/>
      <c r="FV153" s="177"/>
      <c r="FW153" s="177"/>
      <c r="FX153" s="177"/>
      <c r="FY153" s="177"/>
      <c r="FZ153" s="177"/>
      <c r="GA153" s="177"/>
      <c r="GB153" s="177"/>
      <c r="GC153" s="177"/>
      <c r="GD153" s="177"/>
      <c r="GE153" s="177"/>
      <c r="GF153" s="177"/>
      <c r="GG153" s="177"/>
      <c r="GH153" s="177"/>
      <c r="GI153" s="177"/>
      <c r="GJ153" s="177"/>
      <c r="GK153" s="177"/>
      <c r="GL153" s="177"/>
      <c r="GM153" s="177"/>
      <c r="GN153" s="177"/>
      <c r="GO153" s="177"/>
      <c r="GP153" s="177"/>
      <c r="GQ153" s="177"/>
      <c r="GR153" s="177"/>
      <c r="GS153" s="177"/>
      <c r="GT153" s="177"/>
      <c r="GU153" s="177"/>
      <c r="GV153" s="177"/>
      <c r="GW153" s="177"/>
      <c r="GX153" s="177"/>
      <c r="GY153" s="177"/>
      <c r="GZ153" s="177"/>
      <c r="HA153" s="177"/>
      <c r="HB153" s="177"/>
      <c r="HC153" s="177"/>
      <c r="HD153" s="177"/>
      <c r="HE153" s="177"/>
      <c r="HF153" s="177"/>
      <c r="HG153" s="177"/>
      <c r="HH153" s="177"/>
      <c r="HI153" s="177"/>
      <c r="HJ153" s="177"/>
      <c r="HK153" s="177"/>
      <c r="HL153" s="177"/>
      <c r="HM153" s="177"/>
      <c r="HN153" s="177"/>
      <c r="HO153" s="177"/>
      <c r="HP153" s="177"/>
      <c r="HQ153" s="177"/>
      <c r="HR153" s="177"/>
      <c r="HS153" s="177"/>
      <c r="HT153" s="177"/>
      <c r="HU153" s="177"/>
      <c r="HV153" s="177"/>
      <c r="HW153" s="177"/>
      <c r="HX153" s="177"/>
      <c r="HY153" s="177"/>
      <c r="HZ153" s="177"/>
      <c r="IA153" s="177"/>
      <c r="IB153" s="177"/>
      <c r="IC153" s="177"/>
      <c r="ID153" s="177"/>
      <c r="IE153" s="177"/>
      <c r="IF153" s="177"/>
      <c r="IG153" s="177"/>
      <c r="IH153" s="177"/>
      <c r="II153" s="177"/>
      <c r="IJ153" s="177"/>
      <c r="IK153" s="177"/>
      <c r="IL153" s="177"/>
      <c r="IM153" s="177"/>
      <c r="IN153" s="177"/>
      <c r="IO153" s="177"/>
      <c r="IP153" s="177"/>
      <c r="IQ153" s="177"/>
      <c r="IR153" s="177"/>
      <c r="IS153" s="177"/>
      <c r="IT153" s="177"/>
      <c r="IU153" s="177"/>
    </row>
    <row r="154" spans="1:256" s="184" customFormat="1" ht="114" customHeight="1">
      <c r="A154" s="200"/>
      <c r="B154" s="178"/>
      <c r="C154" s="204" t="s">
        <v>157</v>
      </c>
      <c r="D154" s="187"/>
      <c r="E154" s="188"/>
      <c r="F154" s="198"/>
      <c r="G154" s="195"/>
      <c r="H154" s="201"/>
      <c r="I154" s="202"/>
      <c r="J154" s="183"/>
      <c r="K154" s="183"/>
      <c r="L154" s="183"/>
      <c r="M154" s="183"/>
      <c r="N154" s="183"/>
      <c r="O154" s="183"/>
      <c r="P154" s="183"/>
      <c r="Q154" s="183"/>
      <c r="R154" s="183"/>
      <c r="S154" s="183"/>
      <c r="T154" s="183"/>
      <c r="U154" s="183"/>
      <c r="V154" s="183"/>
      <c r="W154" s="183"/>
      <c r="X154" s="177"/>
      <c r="Y154" s="177"/>
      <c r="Z154" s="177"/>
      <c r="AA154" s="177"/>
      <c r="AB154" s="177"/>
      <c r="AC154" s="177"/>
      <c r="AD154" s="177"/>
      <c r="AE154" s="177"/>
      <c r="AF154" s="177"/>
      <c r="AG154" s="177"/>
      <c r="AH154" s="177"/>
      <c r="AI154" s="177"/>
      <c r="AJ154" s="177"/>
      <c r="AK154" s="177"/>
      <c r="AL154" s="177"/>
      <c r="AM154" s="177"/>
      <c r="AN154" s="177"/>
      <c r="AO154" s="177"/>
      <c r="AP154" s="177"/>
      <c r="AQ154" s="177"/>
      <c r="AR154" s="177"/>
      <c r="AS154" s="177"/>
      <c r="AT154" s="177"/>
      <c r="AU154" s="177"/>
      <c r="AV154" s="177"/>
      <c r="AW154" s="177"/>
      <c r="AX154" s="177"/>
      <c r="AY154" s="177"/>
      <c r="AZ154" s="177"/>
      <c r="BA154" s="177"/>
      <c r="BB154" s="177"/>
      <c r="BC154" s="177"/>
      <c r="BD154" s="177"/>
      <c r="BE154" s="177"/>
      <c r="BF154" s="177"/>
      <c r="BG154" s="177"/>
      <c r="BH154" s="177"/>
      <c r="BI154" s="177"/>
      <c r="BJ154" s="177"/>
      <c r="BK154" s="177"/>
      <c r="BL154" s="177"/>
      <c r="BM154" s="177"/>
      <c r="BN154" s="177"/>
      <c r="BO154" s="177"/>
      <c r="BP154" s="177"/>
      <c r="BQ154" s="177"/>
      <c r="BR154" s="177"/>
      <c r="BS154" s="177"/>
      <c r="BT154" s="177"/>
      <c r="BU154" s="177"/>
      <c r="BV154" s="177"/>
      <c r="BW154" s="177"/>
      <c r="BX154" s="177"/>
      <c r="BY154" s="177"/>
      <c r="BZ154" s="177"/>
      <c r="CA154" s="177"/>
      <c r="CB154" s="177"/>
      <c r="CC154" s="177"/>
      <c r="CD154" s="177"/>
      <c r="CE154" s="177"/>
      <c r="CF154" s="177"/>
      <c r="CG154" s="177"/>
      <c r="CH154" s="177"/>
      <c r="CI154" s="177"/>
      <c r="CJ154" s="177"/>
      <c r="CK154" s="177"/>
      <c r="CL154" s="177"/>
      <c r="CM154" s="177"/>
      <c r="CN154" s="177"/>
      <c r="CO154" s="177"/>
      <c r="CP154" s="177"/>
      <c r="CQ154" s="177"/>
      <c r="CR154" s="177"/>
      <c r="CS154" s="177"/>
      <c r="CT154" s="177"/>
      <c r="CU154" s="177"/>
      <c r="CV154" s="177"/>
      <c r="CW154" s="177"/>
      <c r="CX154" s="177"/>
      <c r="CY154" s="177"/>
      <c r="CZ154" s="177"/>
      <c r="DA154" s="177"/>
      <c r="DB154" s="177"/>
      <c r="DC154" s="177"/>
      <c r="DD154" s="177"/>
      <c r="DE154" s="177"/>
      <c r="DF154" s="177"/>
      <c r="DG154" s="177"/>
      <c r="DH154" s="177"/>
      <c r="DI154" s="177"/>
      <c r="DJ154" s="177"/>
      <c r="DK154" s="177"/>
      <c r="DL154" s="177"/>
      <c r="DM154" s="177"/>
      <c r="DN154" s="177"/>
      <c r="DO154" s="177"/>
      <c r="DP154" s="177"/>
      <c r="DQ154" s="177"/>
      <c r="DR154" s="177"/>
      <c r="DS154" s="177"/>
      <c r="DT154" s="177"/>
      <c r="DU154" s="177"/>
      <c r="DV154" s="177"/>
      <c r="DW154" s="177"/>
      <c r="DX154" s="177"/>
      <c r="DY154" s="177"/>
      <c r="DZ154" s="177"/>
      <c r="EA154" s="177"/>
      <c r="EB154" s="177"/>
      <c r="EC154" s="177"/>
      <c r="ED154" s="177"/>
      <c r="EE154" s="177"/>
      <c r="EF154" s="177"/>
      <c r="EG154" s="177"/>
      <c r="EH154" s="177"/>
      <c r="EI154" s="177"/>
      <c r="EJ154" s="177"/>
      <c r="EK154" s="177"/>
      <c r="EL154" s="177"/>
      <c r="EM154" s="177"/>
      <c r="EN154" s="177"/>
      <c r="EO154" s="177"/>
      <c r="EP154" s="177"/>
      <c r="EQ154" s="177"/>
      <c r="ER154" s="177"/>
      <c r="ES154" s="177"/>
      <c r="ET154" s="177"/>
      <c r="EU154" s="177"/>
      <c r="EV154" s="177"/>
      <c r="EW154" s="177"/>
      <c r="EX154" s="177"/>
      <c r="EY154" s="177"/>
      <c r="EZ154" s="177"/>
      <c r="FA154" s="177"/>
      <c r="FB154" s="177"/>
      <c r="FC154" s="177"/>
      <c r="FD154" s="177"/>
      <c r="FE154" s="177"/>
      <c r="FF154" s="177"/>
      <c r="FG154" s="177"/>
      <c r="FH154" s="177"/>
      <c r="FI154" s="177"/>
      <c r="FJ154" s="177"/>
      <c r="FK154" s="177"/>
      <c r="FL154" s="177"/>
      <c r="FM154" s="177"/>
      <c r="FN154" s="177"/>
      <c r="FO154" s="177"/>
      <c r="FP154" s="177"/>
      <c r="FQ154" s="177"/>
      <c r="FR154" s="177"/>
      <c r="FS154" s="177"/>
      <c r="FT154" s="177"/>
      <c r="FU154" s="177"/>
      <c r="FV154" s="177"/>
      <c r="FW154" s="177"/>
      <c r="FX154" s="177"/>
      <c r="FY154" s="177"/>
      <c r="FZ154" s="177"/>
      <c r="GA154" s="177"/>
      <c r="GB154" s="177"/>
      <c r="GC154" s="177"/>
      <c r="GD154" s="177"/>
      <c r="GE154" s="177"/>
      <c r="GF154" s="177"/>
      <c r="GG154" s="177"/>
      <c r="GH154" s="177"/>
      <c r="GI154" s="177"/>
      <c r="GJ154" s="177"/>
      <c r="GK154" s="177"/>
      <c r="GL154" s="177"/>
      <c r="GM154" s="177"/>
      <c r="GN154" s="177"/>
      <c r="GO154" s="177"/>
      <c r="GP154" s="177"/>
      <c r="GQ154" s="177"/>
      <c r="GR154" s="177"/>
      <c r="GS154" s="177"/>
      <c r="GT154" s="177"/>
      <c r="GU154" s="177"/>
      <c r="GV154" s="177"/>
      <c r="GW154" s="177"/>
      <c r="GX154" s="177"/>
      <c r="GY154" s="177"/>
      <c r="GZ154" s="177"/>
      <c r="HA154" s="177"/>
      <c r="HB154" s="177"/>
      <c r="HC154" s="177"/>
      <c r="HD154" s="177"/>
      <c r="HE154" s="177"/>
      <c r="HF154" s="177"/>
      <c r="HG154" s="177"/>
      <c r="HH154" s="177"/>
      <c r="HI154" s="177"/>
      <c r="HJ154" s="177"/>
      <c r="HK154" s="177"/>
      <c r="HL154" s="177"/>
      <c r="HM154" s="177"/>
      <c r="HN154" s="177"/>
      <c r="HO154" s="177"/>
      <c r="HP154" s="177"/>
      <c r="HQ154" s="177"/>
      <c r="HR154" s="177"/>
      <c r="HS154" s="177"/>
      <c r="HT154" s="177"/>
      <c r="HU154" s="177"/>
      <c r="HV154" s="177"/>
      <c r="HW154" s="177"/>
      <c r="HX154" s="177"/>
      <c r="HY154" s="177"/>
      <c r="HZ154" s="177"/>
      <c r="IA154" s="177"/>
      <c r="IB154" s="177"/>
      <c r="IC154" s="177"/>
      <c r="ID154" s="177"/>
      <c r="IE154" s="177"/>
      <c r="IF154" s="177"/>
      <c r="IG154" s="177"/>
      <c r="IH154" s="177"/>
      <c r="II154" s="177"/>
      <c r="IJ154" s="177"/>
      <c r="IK154" s="177"/>
      <c r="IL154" s="177"/>
      <c r="IM154" s="177"/>
      <c r="IN154" s="177"/>
      <c r="IO154" s="177"/>
      <c r="IP154" s="177"/>
      <c r="IQ154" s="177"/>
      <c r="IR154" s="177"/>
      <c r="IS154" s="177"/>
      <c r="IT154" s="177"/>
      <c r="IU154" s="177"/>
    </row>
    <row r="155" spans="1:256" s="184" customFormat="1" ht="21.6" customHeight="1">
      <c r="A155" s="200"/>
      <c r="B155" s="205" t="s">
        <v>87</v>
      </c>
      <c r="C155" s="206" t="s">
        <v>158</v>
      </c>
      <c r="D155" s="187" t="s">
        <v>67</v>
      </c>
      <c r="E155" s="188">
        <v>5</v>
      </c>
      <c r="F155" s="198"/>
      <c r="G155" s="199">
        <f>+F155*E155</f>
        <v>0</v>
      </c>
      <c r="H155" s="201"/>
      <c r="I155" s="202"/>
      <c r="J155" s="183"/>
      <c r="K155" s="183"/>
      <c r="L155" s="183"/>
      <c r="M155" s="183"/>
      <c r="N155" s="183"/>
      <c r="O155" s="183"/>
      <c r="P155" s="183"/>
      <c r="Q155" s="183"/>
      <c r="R155" s="183"/>
      <c r="S155" s="183"/>
      <c r="T155" s="183"/>
      <c r="U155" s="183"/>
      <c r="V155" s="183"/>
      <c r="W155" s="183"/>
      <c r="X155" s="177"/>
      <c r="Y155" s="177"/>
      <c r="Z155" s="177"/>
      <c r="AA155" s="177"/>
      <c r="AB155" s="177"/>
      <c r="AC155" s="177"/>
      <c r="AD155" s="177"/>
      <c r="AE155" s="177"/>
      <c r="AF155" s="177"/>
      <c r="AG155" s="177"/>
      <c r="AH155" s="177"/>
      <c r="AI155" s="177"/>
      <c r="AJ155" s="177"/>
      <c r="AK155" s="177"/>
      <c r="AL155" s="177"/>
      <c r="AM155" s="177"/>
      <c r="AN155" s="177"/>
      <c r="AO155" s="177"/>
      <c r="AP155" s="177"/>
      <c r="AQ155" s="177"/>
      <c r="AR155" s="177"/>
      <c r="AS155" s="177"/>
      <c r="AT155" s="177"/>
      <c r="AU155" s="177"/>
      <c r="AV155" s="177"/>
      <c r="AW155" s="177"/>
      <c r="AX155" s="177"/>
      <c r="AY155" s="177"/>
      <c r="AZ155" s="177"/>
      <c r="BA155" s="177"/>
      <c r="BB155" s="177"/>
      <c r="BC155" s="177"/>
      <c r="BD155" s="177"/>
      <c r="BE155" s="177"/>
      <c r="BF155" s="177"/>
      <c r="BG155" s="177"/>
      <c r="BH155" s="177"/>
      <c r="BI155" s="177"/>
      <c r="BJ155" s="177"/>
      <c r="BK155" s="177"/>
      <c r="BL155" s="177"/>
      <c r="BM155" s="177"/>
      <c r="BN155" s="177"/>
      <c r="BO155" s="177"/>
      <c r="BP155" s="177"/>
      <c r="BQ155" s="177"/>
      <c r="BR155" s="177"/>
      <c r="BS155" s="177"/>
      <c r="BT155" s="177"/>
      <c r="BU155" s="177"/>
      <c r="BV155" s="177"/>
      <c r="BW155" s="177"/>
      <c r="BX155" s="177"/>
      <c r="BY155" s="177"/>
      <c r="BZ155" s="177"/>
      <c r="CA155" s="177"/>
      <c r="CB155" s="177"/>
      <c r="CC155" s="177"/>
      <c r="CD155" s="177"/>
      <c r="CE155" s="177"/>
      <c r="CF155" s="177"/>
      <c r="CG155" s="177"/>
      <c r="CH155" s="177"/>
      <c r="CI155" s="177"/>
      <c r="CJ155" s="177"/>
      <c r="CK155" s="177"/>
      <c r="CL155" s="177"/>
      <c r="CM155" s="177"/>
      <c r="CN155" s="177"/>
      <c r="CO155" s="177"/>
      <c r="CP155" s="177"/>
      <c r="CQ155" s="177"/>
      <c r="CR155" s="177"/>
      <c r="CS155" s="177"/>
      <c r="CT155" s="177"/>
      <c r="CU155" s="177"/>
      <c r="CV155" s="177"/>
      <c r="CW155" s="177"/>
      <c r="CX155" s="177"/>
      <c r="CY155" s="177"/>
      <c r="CZ155" s="177"/>
      <c r="DA155" s="177"/>
      <c r="DB155" s="177"/>
      <c r="DC155" s="177"/>
      <c r="DD155" s="177"/>
      <c r="DE155" s="177"/>
      <c r="DF155" s="177"/>
      <c r="DG155" s="177"/>
      <c r="DH155" s="177"/>
      <c r="DI155" s="177"/>
      <c r="DJ155" s="177"/>
      <c r="DK155" s="177"/>
      <c r="DL155" s="177"/>
      <c r="DM155" s="177"/>
      <c r="DN155" s="177"/>
      <c r="DO155" s="177"/>
      <c r="DP155" s="177"/>
      <c r="DQ155" s="177"/>
      <c r="DR155" s="177"/>
      <c r="DS155" s="177"/>
      <c r="DT155" s="177"/>
      <c r="DU155" s="177"/>
      <c r="DV155" s="177"/>
      <c r="DW155" s="177"/>
      <c r="DX155" s="177"/>
      <c r="DY155" s="177"/>
      <c r="DZ155" s="177"/>
      <c r="EA155" s="177"/>
      <c r="EB155" s="177"/>
      <c r="EC155" s="177"/>
      <c r="ED155" s="177"/>
      <c r="EE155" s="177"/>
      <c r="EF155" s="177"/>
      <c r="EG155" s="177"/>
      <c r="EH155" s="177"/>
      <c r="EI155" s="177"/>
      <c r="EJ155" s="177"/>
      <c r="EK155" s="177"/>
      <c r="EL155" s="177"/>
      <c r="EM155" s="177"/>
      <c r="EN155" s="177"/>
      <c r="EO155" s="177"/>
      <c r="EP155" s="177"/>
      <c r="EQ155" s="177"/>
      <c r="ER155" s="177"/>
      <c r="ES155" s="177"/>
      <c r="ET155" s="177"/>
      <c r="EU155" s="177"/>
      <c r="EV155" s="177"/>
      <c r="EW155" s="177"/>
      <c r="EX155" s="177"/>
      <c r="EY155" s="177"/>
      <c r="EZ155" s="177"/>
      <c r="FA155" s="177"/>
      <c r="FB155" s="177"/>
      <c r="FC155" s="177"/>
      <c r="FD155" s="177"/>
      <c r="FE155" s="177"/>
      <c r="FF155" s="177"/>
      <c r="FG155" s="177"/>
      <c r="FH155" s="177"/>
      <c r="FI155" s="177"/>
      <c r="FJ155" s="177"/>
      <c r="FK155" s="177"/>
      <c r="FL155" s="177"/>
      <c r="FM155" s="177"/>
      <c r="FN155" s="177"/>
      <c r="FO155" s="177"/>
      <c r="FP155" s="177"/>
      <c r="FQ155" s="177"/>
      <c r="FR155" s="177"/>
      <c r="FS155" s="177"/>
      <c r="FT155" s="177"/>
      <c r="FU155" s="177"/>
      <c r="FV155" s="177"/>
      <c r="FW155" s="177"/>
      <c r="FX155" s="177"/>
      <c r="FY155" s="177"/>
      <c r="FZ155" s="177"/>
      <c r="GA155" s="177"/>
      <c r="GB155" s="177"/>
      <c r="GC155" s="177"/>
      <c r="GD155" s="177"/>
      <c r="GE155" s="177"/>
      <c r="GF155" s="177"/>
      <c r="GG155" s="177"/>
      <c r="GH155" s="177"/>
      <c r="GI155" s="177"/>
      <c r="GJ155" s="177"/>
      <c r="GK155" s="177"/>
      <c r="GL155" s="177"/>
      <c r="GM155" s="177"/>
      <c r="GN155" s="177"/>
      <c r="GO155" s="177"/>
      <c r="GP155" s="177"/>
      <c r="GQ155" s="177"/>
      <c r="GR155" s="177"/>
      <c r="GS155" s="177"/>
      <c r="GT155" s="177"/>
      <c r="GU155" s="177"/>
      <c r="GV155" s="177"/>
      <c r="GW155" s="177"/>
      <c r="GX155" s="177"/>
      <c r="GY155" s="177"/>
      <c r="GZ155" s="177"/>
      <c r="HA155" s="177"/>
      <c r="HB155" s="177"/>
      <c r="HC155" s="177"/>
      <c r="HD155" s="177"/>
      <c r="HE155" s="177"/>
      <c r="HF155" s="177"/>
      <c r="HG155" s="177"/>
      <c r="HH155" s="177"/>
      <c r="HI155" s="177"/>
      <c r="HJ155" s="177"/>
      <c r="HK155" s="177"/>
      <c r="HL155" s="177"/>
      <c r="HM155" s="177"/>
      <c r="HN155" s="177"/>
      <c r="HO155" s="177"/>
      <c r="HP155" s="177"/>
      <c r="HQ155" s="177"/>
      <c r="HR155" s="177"/>
      <c r="HS155" s="177"/>
      <c r="HT155" s="177"/>
      <c r="HU155" s="177"/>
      <c r="HV155" s="177"/>
      <c r="HW155" s="177"/>
      <c r="HX155" s="177"/>
      <c r="HY155" s="177"/>
      <c r="HZ155" s="177"/>
      <c r="IA155" s="177"/>
      <c r="IB155" s="177"/>
      <c r="IC155" s="177"/>
      <c r="ID155" s="177"/>
      <c r="IE155" s="177"/>
      <c r="IF155" s="177"/>
      <c r="IG155" s="177"/>
      <c r="IH155" s="177"/>
      <c r="II155" s="177"/>
      <c r="IJ155" s="177"/>
      <c r="IK155" s="177"/>
      <c r="IL155" s="177"/>
      <c r="IM155" s="177"/>
      <c r="IN155" s="177"/>
      <c r="IO155" s="177"/>
      <c r="IP155" s="177"/>
      <c r="IQ155" s="177"/>
      <c r="IR155" s="177"/>
      <c r="IS155" s="177"/>
      <c r="IT155" s="177"/>
      <c r="IU155" s="177"/>
    </row>
    <row r="156" spans="1:256" s="184" customFormat="1" ht="9.75" customHeight="1">
      <c r="A156" s="200"/>
      <c r="B156" s="205"/>
      <c r="C156" s="206"/>
      <c r="D156" s="187"/>
      <c r="E156" s="188"/>
      <c r="F156" s="198"/>
      <c r="G156" s="199"/>
      <c r="H156" s="201"/>
      <c r="I156" s="202"/>
      <c r="J156" s="183"/>
      <c r="K156" s="183"/>
      <c r="L156" s="183"/>
      <c r="M156" s="183"/>
      <c r="N156" s="183"/>
      <c r="O156" s="183"/>
      <c r="P156" s="183"/>
      <c r="Q156" s="183"/>
      <c r="R156" s="183"/>
      <c r="S156" s="183"/>
      <c r="T156" s="183"/>
      <c r="U156" s="183"/>
      <c r="V156" s="183"/>
      <c r="W156" s="183"/>
      <c r="X156" s="177"/>
      <c r="Y156" s="177"/>
      <c r="Z156" s="177"/>
      <c r="AA156" s="177"/>
      <c r="AB156" s="177"/>
      <c r="AC156" s="177"/>
      <c r="AD156" s="177"/>
      <c r="AE156" s="177"/>
      <c r="AF156" s="177"/>
      <c r="AG156" s="177"/>
      <c r="AH156" s="177"/>
      <c r="AI156" s="177"/>
      <c r="AJ156" s="177"/>
      <c r="AK156" s="177"/>
      <c r="AL156" s="177"/>
      <c r="AM156" s="177"/>
      <c r="AN156" s="177"/>
      <c r="AO156" s="177"/>
      <c r="AP156" s="177"/>
      <c r="AQ156" s="177"/>
      <c r="AR156" s="177"/>
      <c r="AS156" s="177"/>
      <c r="AT156" s="177"/>
      <c r="AU156" s="177"/>
      <c r="AV156" s="177"/>
      <c r="AW156" s="177"/>
      <c r="AX156" s="177"/>
      <c r="AY156" s="177"/>
      <c r="AZ156" s="177"/>
      <c r="BA156" s="177"/>
      <c r="BB156" s="177"/>
      <c r="BC156" s="177"/>
      <c r="BD156" s="177"/>
      <c r="BE156" s="177"/>
      <c r="BF156" s="177"/>
      <c r="BG156" s="177"/>
      <c r="BH156" s="177"/>
      <c r="BI156" s="177"/>
      <c r="BJ156" s="177"/>
      <c r="BK156" s="177"/>
      <c r="BL156" s="177"/>
      <c r="BM156" s="177"/>
      <c r="BN156" s="177"/>
      <c r="BO156" s="177"/>
      <c r="BP156" s="177"/>
      <c r="BQ156" s="177"/>
      <c r="BR156" s="177"/>
      <c r="BS156" s="177"/>
      <c r="BT156" s="177"/>
      <c r="BU156" s="177"/>
      <c r="BV156" s="177"/>
      <c r="BW156" s="177"/>
      <c r="BX156" s="177"/>
      <c r="BY156" s="177"/>
      <c r="BZ156" s="177"/>
      <c r="CA156" s="177"/>
      <c r="CB156" s="177"/>
      <c r="CC156" s="177"/>
      <c r="CD156" s="177"/>
      <c r="CE156" s="177"/>
      <c r="CF156" s="177"/>
      <c r="CG156" s="177"/>
      <c r="CH156" s="177"/>
      <c r="CI156" s="177"/>
      <c r="CJ156" s="177"/>
      <c r="CK156" s="177"/>
      <c r="CL156" s="177"/>
      <c r="CM156" s="177"/>
      <c r="CN156" s="177"/>
      <c r="CO156" s="177"/>
      <c r="CP156" s="177"/>
      <c r="CQ156" s="177"/>
      <c r="CR156" s="177"/>
      <c r="CS156" s="177"/>
      <c r="CT156" s="177"/>
      <c r="CU156" s="177"/>
      <c r="CV156" s="177"/>
      <c r="CW156" s="177"/>
      <c r="CX156" s="177"/>
      <c r="CY156" s="177"/>
      <c r="CZ156" s="177"/>
      <c r="DA156" s="177"/>
      <c r="DB156" s="177"/>
      <c r="DC156" s="177"/>
      <c r="DD156" s="177"/>
      <c r="DE156" s="177"/>
      <c r="DF156" s="177"/>
      <c r="DG156" s="177"/>
      <c r="DH156" s="177"/>
      <c r="DI156" s="177"/>
      <c r="DJ156" s="177"/>
      <c r="DK156" s="177"/>
      <c r="DL156" s="177"/>
      <c r="DM156" s="177"/>
      <c r="DN156" s="177"/>
      <c r="DO156" s="177"/>
      <c r="DP156" s="177"/>
      <c r="DQ156" s="177"/>
      <c r="DR156" s="177"/>
      <c r="DS156" s="177"/>
      <c r="DT156" s="177"/>
      <c r="DU156" s="177"/>
      <c r="DV156" s="177"/>
      <c r="DW156" s="177"/>
      <c r="DX156" s="177"/>
      <c r="DY156" s="177"/>
      <c r="DZ156" s="177"/>
      <c r="EA156" s="177"/>
      <c r="EB156" s="177"/>
      <c r="EC156" s="177"/>
      <c r="ED156" s="177"/>
      <c r="EE156" s="177"/>
      <c r="EF156" s="177"/>
      <c r="EG156" s="177"/>
      <c r="EH156" s="177"/>
      <c r="EI156" s="177"/>
      <c r="EJ156" s="177"/>
      <c r="EK156" s="177"/>
      <c r="EL156" s="177"/>
      <c r="EM156" s="177"/>
      <c r="EN156" s="177"/>
      <c r="EO156" s="177"/>
      <c r="EP156" s="177"/>
      <c r="EQ156" s="177"/>
      <c r="ER156" s="177"/>
      <c r="ES156" s="177"/>
      <c r="ET156" s="177"/>
      <c r="EU156" s="177"/>
      <c r="EV156" s="177"/>
      <c r="EW156" s="177"/>
      <c r="EX156" s="177"/>
      <c r="EY156" s="177"/>
      <c r="EZ156" s="177"/>
      <c r="FA156" s="177"/>
      <c r="FB156" s="177"/>
      <c r="FC156" s="177"/>
      <c r="FD156" s="177"/>
      <c r="FE156" s="177"/>
      <c r="FF156" s="177"/>
      <c r="FG156" s="177"/>
      <c r="FH156" s="177"/>
      <c r="FI156" s="177"/>
      <c r="FJ156" s="177"/>
      <c r="FK156" s="177"/>
      <c r="FL156" s="177"/>
      <c r="FM156" s="177"/>
      <c r="FN156" s="177"/>
      <c r="FO156" s="177"/>
      <c r="FP156" s="177"/>
      <c r="FQ156" s="177"/>
      <c r="FR156" s="177"/>
      <c r="FS156" s="177"/>
      <c r="FT156" s="177"/>
      <c r="FU156" s="177"/>
      <c r="FV156" s="177"/>
      <c r="FW156" s="177"/>
      <c r="FX156" s="177"/>
      <c r="FY156" s="177"/>
      <c r="FZ156" s="177"/>
      <c r="GA156" s="177"/>
      <c r="GB156" s="177"/>
      <c r="GC156" s="177"/>
      <c r="GD156" s="177"/>
      <c r="GE156" s="177"/>
      <c r="GF156" s="177"/>
      <c r="GG156" s="177"/>
      <c r="GH156" s="177"/>
      <c r="GI156" s="177"/>
      <c r="GJ156" s="177"/>
      <c r="GK156" s="177"/>
      <c r="GL156" s="177"/>
      <c r="GM156" s="177"/>
      <c r="GN156" s="177"/>
      <c r="GO156" s="177"/>
      <c r="GP156" s="177"/>
      <c r="GQ156" s="177"/>
      <c r="GR156" s="177"/>
      <c r="GS156" s="177"/>
      <c r="GT156" s="177"/>
      <c r="GU156" s="177"/>
      <c r="GV156" s="177"/>
      <c r="GW156" s="177"/>
      <c r="GX156" s="177"/>
      <c r="GY156" s="177"/>
      <c r="GZ156" s="177"/>
      <c r="HA156" s="177"/>
      <c r="HB156" s="177"/>
      <c r="HC156" s="177"/>
      <c r="HD156" s="177"/>
      <c r="HE156" s="177"/>
      <c r="HF156" s="177"/>
      <c r="HG156" s="177"/>
      <c r="HH156" s="177"/>
      <c r="HI156" s="177"/>
      <c r="HJ156" s="177"/>
      <c r="HK156" s="177"/>
      <c r="HL156" s="177"/>
      <c r="HM156" s="177"/>
      <c r="HN156" s="177"/>
      <c r="HO156" s="177"/>
      <c r="HP156" s="177"/>
      <c r="HQ156" s="177"/>
      <c r="HR156" s="177"/>
      <c r="HS156" s="177"/>
      <c r="HT156" s="177"/>
      <c r="HU156" s="177"/>
      <c r="HV156" s="177"/>
      <c r="HW156" s="177"/>
      <c r="HX156" s="177"/>
      <c r="HY156" s="177"/>
      <c r="HZ156" s="177"/>
      <c r="IA156" s="177"/>
      <c r="IB156" s="177"/>
      <c r="IC156" s="177"/>
      <c r="ID156" s="177"/>
      <c r="IE156" s="177"/>
      <c r="IF156" s="177"/>
      <c r="IG156" s="177"/>
      <c r="IH156" s="177"/>
      <c r="II156" s="177"/>
      <c r="IJ156" s="177"/>
      <c r="IK156" s="177"/>
      <c r="IL156" s="177"/>
      <c r="IM156" s="177"/>
      <c r="IN156" s="177"/>
      <c r="IO156" s="177"/>
      <c r="IP156" s="177"/>
      <c r="IQ156" s="177"/>
      <c r="IR156" s="177"/>
      <c r="IS156" s="177"/>
      <c r="IT156" s="177"/>
      <c r="IU156" s="177"/>
    </row>
    <row r="157" spans="1:256" s="184" customFormat="1" ht="104.25" customHeight="1">
      <c r="A157" s="200"/>
      <c r="B157" s="178" t="s">
        <v>61</v>
      </c>
      <c r="C157" s="193" t="s">
        <v>159</v>
      </c>
      <c r="D157" s="187" t="s">
        <v>160</v>
      </c>
      <c r="E157" s="188">
        <v>4</v>
      </c>
      <c r="F157" s="198"/>
      <c r="G157" s="199">
        <f>+F157*E157</f>
        <v>0</v>
      </c>
      <c r="H157" s="201"/>
      <c r="I157" s="202"/>
      <c r="J157" s="183"/>
      <c r="K157" s="183"/>
      <c r="L157" s="183"/>
      <c r="M157" s="183"/>
      <c r="N157" s="183"/>
      <c r="O157" s="183"/>
      <c r="P157" s="183"/>
      <c r="Q157" s="183"/>
      <c r="R157" s="183"/>
      <c r="S157" s="183"/>
      <c r="T157" s="183"/>
      <c r="U157" s="183"/>
      <c r="V157" s="183"/>
      <c r="W157" s="183"/>
      <c r="X157" s="177"/>
      <c r="Y157" s="177"/>
      <c r="Z157" s="177"/>
      <c r="AA157" s="177"/>
      <c r="AB157" s="177"/>
      <c r="AC157" s="177"/>
      <c r="AD157" s="177"/>
      <c r="AE157" s="177"/>
      <c r="AF157" s="177"/>
      <c r="AG157" s="177"/>
      <c r="AH157" s="177"/>
      <c r="AI157" s="177"/>
      <c r="AJ157" s="177"/>
      <c r="AK157" s="177"/>
      <c r="AL157" s="177"/>
      <c r="AM157" s="177"/>
      <c r="AN157" s="177"/>
      <c r="AO157" s="177"/>
      <c r="AP157" s="177"/>
      <c r="AQ157" s="177"/>
      <c r="AR157" s="177"/>
      <c r="AS157" s="177"/>
      <c r="AT157" s="177"/>
      <c r="AU157" s="177"/>
      <c r="AV157" s="177"/>
      <c r="AW157" s="177"/>
      <c r="AX157" s="177"/>
      <c r="AY157" s="177"/>
      <c r="AZ157" s="177"/>
      <c r="BA157" s="177"/>
      <c r="BB157" s="177"/>
      <c r="BC157" s="177"/>
      <c r="BD157" s="177"/>
      <c r="BE157" s="177"/>
      <c r="BF157" s="177"/>
      <c r="BG157" s="177"/>
      <c r="BH157" s="177"/>
      <c r="BI157" s="177"/>
      <c r="BJ157" s="177"/>
      <c r="BK157" s="177"/>
      <c r="BL157" s="177"/>
      <c r="BM157" s="177"/>
      <c r="BN157" s="177"/>
      <c r="BO157" s="177"/>
      <c r="BP157" s="177"/>
      <c r="BQ157" s="177"/>
      <c r="BR157" s="177"/>
      <c r="BS157" s="177"/>
      <c r="BT157" s="177"/>
      <c r="BU157" s="177"/>
      <c r="BV157" s="177"/>
      <c r="BW157" s="177"/>
      <c r="BX157" s="177"/>
      <c r="BY157" s="177"/>
      <c r="BZ157" s="177"/>
      <c r="CA157" s="177"/>
      <c r="CB157" s="177"/>
      <c r="CC157" s="177"/>
      <c r="CD157" s="177"/>
      <c r="CE157" s="177"/>
      <c r="CF157" s="177"/>
      <c r="CG157" s="177"/>
      <c r="CH157" s="177"/>
      <c r="CI157" s="177"/>
      <c r="CJ157" s="177"/>
      <c r="CK157" s="177"/>
      <c r="CL157" s="177"/>
      <c r="CM157" s="177"/>
      <c r="CN157" s="177"/>
      <c r="CO157" s="177"/>
      <c r="CP157" s="177"/>
      <c r="CQ157" s="177"/>
      <c r="CR157" s="177"/>
      <c r="CS157" s="177"/>
      <c r="CT157" s="177"/>
      <c r="CU157" s="177"/>
      <c r="CV157" s="177"/>
      <c r="CW157" s="177"/>
      <c r="CX157" s="177"/>
      <c r="CY157" s="177"/>
      <c r="CZ157" s="177"/>
      <c r="DA157" s="177"/>
      <c r="DB157" s="177"/>
      <c r="DC157" s="177"/>
      <c r="DD157" s="177"/>
      <c r="DE157" s="177"/>
      <c r="DF157" s="177"/>
      <c r="DG157" s="177"/>
      <c r="DH157" s="177"/>
      <c r="DI157" s="177"/>
      <c r="DJ157" s="177"/>
      <c r="DK157" s="177"/>
      <c r="DL157" s="177"/>
      <c r="DM157" s="177"/>
      <c r="DN157" s="177"/>
      <c r="DO157" s="177"/>
      <c r="DP157" s="177"/>
      <c r="DQ157" s="177"/>
      <c r="DR157" s="177"/>
      <c r="DS157" s="177"/>
      <c r="DT157" s="177"/>
      <c r="DU157" s="177"/>
      <c r="DV157" s="177"/>
      <c r="DW157" s="177"/>
      <c r="DX157" s="177"/>
      <c r="DY157" s="177"/>
      <c r="DZ157" s="177"/>
      <c r="EA157" s="177"/>
      <c r="EB157" s="177"/>
      <c r="EC157" s="177"/>
      <c r="ED157" s="177"/>
      <c r="EE157" s="177"/>
      <c r="EF157" s="177"/>
      <c r="EG157" s="177"/>
      <c r="EH157" s="177"/>
      <c r="EI157" s="177"/>
      <c r="EJ157" s="177"/>
      <c r="EK157" s="177"/>
      <c r="EL157" s="177"/>
      <c r="EM157" s="177"/>
      <c r="EN157" s="177"/>
      <c r="EO157" s="177"/>
      <c r="EP157" s="177"/>
      <c r="EQ157" s="177"/>
      <c r="ER157" s="177"/>
      <c r="ES157" s="177"/>
      <c r="ET157" s="177"/>
      <c r="EU157" s="177"/>
      <c r="EV157" s="177"/>
      <c r="EW157" s="177"/>
      <c r="EX157" s="177"/>
      <c r="EY157" s="177"/>
      <c r="EZ157" s="177"/>
      <c r="FA157" s="177"/>
      <c r="FB157" s="177"/>
      <c r="FC157" s="177"/>
      <c r="FD157" s="177"/>
      <c r="FE157" s="177"/>
      <c r="FF157" s="177"/>
      <c r="FG157" s="177"/>
      <c r="FH157" s="177"/>
      <c r="FI157" s="177"/>
      <c r="FJ157" s="177"/>
      <c r="FK157" s="177"/>
      <c r="FL157" s="177"/>
      <c r="FM157" s="177"/>
      <c r="FN157" s="177"/>
      <c r="FO157" s="177"/>
      <c r="FP157" s="177"/>
      <c r="FQ157" s="177"/>
      <c r="FR157" s="177"/>
      <c r="FS157" s="177"/>
      <c r="FT157" s="177"/>
      <c r="FU157" s="177"/>
      <c r="FV157" s="177"/>
      <c r="FW157" s="177"/>
      <c r="FX157" s="177"/>
      <c r="FY157" s="177"/>
      <c r="FZ157" s="177"/>
      <c r="GA157" s="177"/>
      <c r="GB157" s="177"/>
      <c r="GC157" s="177"/>
      <c r="GD157" s="177"/>
      <c r="GE157" s="177"/>
      <c r="GF157" s="177"/>
      <c r="GG157" s="177"/>
      <c r="GH157" s="177"/>
      <c r="GI157" s="177"/>
      <c r="GJ157" s="177"/>
      <c r="GK157" s="177"/>
      <c r="GL157" s="177"/>
      <c r="GM157" s="177"/>
      <c r="GN157" s="177"/>
      <c r="GO157" s="177"/>
      <c r="GP157" s="177"/>
      <c r="GQ157" s="177"/>
      <c r="GR157" s="177"/>
      <c r="GS157" s="177"/>
      <c r="GT157" s="177"/>
      <c r="GU157" s="177"/>
      <c r="GV157" s="177"/>
      <c r="GW157" s="177"/>
      <c r="GX157" s="177"/>
      <c r="GY157" s="177"/>
      <c r="GZ157" s="177"/>
      <c r="HA157" s="177"/>
      <c r="HB157" s="177"/>
      <c r="HC157" s="177"/>
      <c r="HD157" s="177"/>
      <c r="HE157" s="177"/>
      <c r="HF157" s="177"/>
      <c r="HG157" s="177"/>
      <c r="HH157" s="177"/>
      <c r="HI157" s="177"/>
      <c r="HJ157" s="177"/>
      <c r="HK157" s="177"/>
      <c r="HL157" s="177"/>
      <c r="HM157" s="177"/>
      <c r="HN157" s="177"/>
      <c r="HO157" s="177"/>
      <c r="HP157" s="177"/>
      <c r="HQ157" s="177"/>
      <c r="HR157" s="177"/>
      <c r="HS157" s="177"/>
      <c r="HT157" s="177"/>
      <c r="HU157" s="177"/>
      <c r="HV157" s="177"/>
      <c r="HW157" s="177"/>
      <c r="HX157" s="177"/>
      <c r="HY157" s="177"/>
      <c r="HZ157" s="177"/>
      <c r="IA157" s="177"/>
      <c r="IB157" s="177"/>
      <c r="IC157" s="177"/>
      <c r="ID157" s="177"/>
      <c r="IE157" s="177"/>
      <c r="IF157" s="177"/>
      <c r="IG157" s="177"/>
      <c r="IH157" s="177"/>
      <c r="II157" s="177"/>
      <c r="IJ157" s="177"/>
      <c r="IK157" s="177"/>
      <c r="IL157" s="177"/>
      <c r="IM157" s="177"/>
      <c r="IN157" s="177"/>
      <c r="IO157" s="177"/>
      <c r="IP157" s="177"/>
      <c r="IQ157" s="177"/>
      <c r="IR157" s="177"/>
      <c r="IS157" s="177"/>
      <c r="IT157" s="177"/>
      <c r="IU157" s="177"/>
    </row>
    <row r="158" spans="1:256" s="184" customFormat="1" ht="19.5" customHeight="1">
      <c r="A158" s="200"/>
      <c r="B158" s="178"/>
      <c r="C158" s="193"/>
      <c r="D158" s="187"/>
      <c r="E158" s="188"/>
      <c r="F158" s="207"/>
      <c r="G158" s="199"/>
      <c r="H158" s="201"/>
      <c r="I158" s="202"/>
      <c r="J158" s="183"/>
      <c r="K158" s="183"/>
      <c r="L158" s="183"/>
      <c r="M158" s="183"/>
      <c r="N158" s="183"/>
      <c r="O158" s="183"/>
      <c r="P158" s="183"/>
      <c r="Q158" s="183"/>
      <c r="R158" s="183"/>
      <c r="S158" s="183"/>
      <c r="T158" s="183"/>
      <c r="U158" s="183"/>
      <c r="V158" s="183"/>
      <c r="W158" s="183"/>
      <c r="X158" s="177"/>
      <c r="Y158" s="177"/>
      <c r="Z158" s="177"/>
      <c r="AA158" s="177"/>
      <c r="AB158" s="177"/>
      <c r="AC158" s="177"/>
      <c r="AD158" s="177"/>
      <c r="AE158" s="177"/>
      <c r="AF158" s="177"/>
      <c r="AG158" s="177"/>
      <c r="AH158" s="177"/>
      <c r="AI158" s="177"/>
      <c r="AJ158" s="177"/>
      <c r="AK158" s="177"/>
      <c r="AL158" s="177"/>
      <c r="AM158" s="177"/>
      <c r="AN158" s="177"/>
      <c r="AO158" s="177"/>
      <c r="AP158" s="177"/>
      <c r="AQ158" s="177"/>
      <c r="AR158" s="177"/>
      <c r="AS158" s="177"/>
      <c r="AT158" s="177"/>
      <c r="AU158" s="177"/>
      <c r="AV158" s="177"/>
      <c r="AW158" s="177"/>
      <c r="AX158" s="177"/>
      <c r="AY158" s="177"/>
      <c r="AZ158" s="177"/>
      <c r="BA158" s="177"/>
      <c r="BB158" s="177"/>
      <c r="BC158" s="177"/>
      <c r="BD158" s="177"/>
      <c r="BE158" s="177"/>
      <c r="BF158" s="177"/>
      <c r="BG158" s="177"/>
      <c r="BH158" s="177"/>
      <c r="BI158" s="177"/>
      <c r="BJ158" s="177"/>
      <c r="BK158" s="177"/>
      <c r="BL158" s="177"/>
      <c r="BM158" s="177"/>
      <c r="BN158" s="177"/>
      <c r="BO158" s="177"/>
      <c r="BP158" s="177"/>
      <c r="BQ158" s="177"/>
      <c r="BR158" s="177"/>
      <c r="BS158" s="177"/>
      <c r="BT158" s="177"/>
      <c r="BU158" s="177"/>
      <c r="BV158" s="177"/>
      <c r="BW158" s="177"/>
      <c r="BX158" s="177"/>
      <c r="BY158" s="177"/>
      <c r="BZ158" s="177"/>
      <c r="CA158" s="177"/>
      <c r="CB158" s="177"/>
      <c r="CC158" s="177"/>
      <c r="CD158" s="177"/>
      <c r="CE158" s="177"/>
      <c r="CF158" s="177"/>
      <c r="CG158" s="177"/>
      <c r="CH158" s="177"/>
      <c r="CI158" s="177"/>
      <c r="CJ158" s="177"/>
      <c r="CK158" s="177"/>
      <c r="CL158" s="177"/>
      <c r="CM158" s="177"/>
      <c r="CN158" s="177"/>
      <c r="CO158" s="177"/>
      <c r="CP158" s="177"/>
      <c r="CQ158" s="177"/>
      <c r="CR158" s="177"/>
      <c r="CS158" s="177"/>
      <c r="CT158" s="177"/>
      <c r="CU158" s="177"/>
      <c r="CV158" s="177"/>
      <c r="CW158" s="177"/>
      <c r="CX158" s="177"/>
      <c r="CY158" s="177"/>
      <c r="CZ158" s="177"/>
      <c r="DA158" s="177"/>
      <c r="DB158" s="177"/>
      <c r="DC158" s="177"/>
      <c r="DD158" s="177"/>
      <c r="DE158" s="177"/>
      <c r="DF158" s="177"/>
      <c r="DG158" s="177"/>
      <c r="DH158" s="177"/>
      <c r="DI158" s="177"/>
      <c r="DJ158" s="177"/>
      <c r="DK158" s="177"/>
      <c r="DL158" s="177"/>
      <c r="DM158" s="177"/>
      <c r="DN158" s="177"/>
      <c r="DO158" s="177"/>
      <c r="DP158" s="177"/>
      <c r="DQ158" s="177"/>
      <c r="DR158" s="177"/>
      <c r="DS158" s="177"/>
      <c r="DT158" s="177"/>
      <c r="DU158" s="177"/>
      <c r="DV158" s="177"/>
      <c r="DW158" s="177"/>
      <c r="DX158" s="177"/>
      <c r="DY158" s="177"/>
      <c r="DZ158" s="177"/>
      <c r="EA158" s="177"/>
      <c r="EB158" s="177"/>
      <c r="EC158" s="177"/>
      <c r="ED158" s="177"/>
      <c r="EE158" s="177"/>
      <c r="EF158" s="177"/>
      <c r="EG158" s="177"/>
      <c r="EH158" s="177"/>
      <c r="EI158" s="177"/>
      <c r="EJ158" s="177"/>
      <c r="EK158" s="177"/>
      <c r="EL158" s="177"/>
      <c r="EM158" s="177"/>
      <c r="EN158" s="177"/>
      <c r="EO158" s="177"/>
      <c r="EP158" s="177"/>
      <c r="EQ158" s="177"/>
      <c r="ER158" s="177"/>
      <c r="ES158" s="177"/>
      <c r="ET158" s="177"/>
      <c r="EU158" s="177"/>
      <c r="EV158" s="177"/>
      <c r="EW158" s="177"/>
      <c r="EX158" s="177"/>
      <c r="EY158" s="177"/>
      <c r="EZ158" s="177"/>
      <c r="FA158" s="177"/>
      <c r="FB158" s="177"/>
      <c r="FC158" s="177"/>
      <c r="FD158" s="177"/>
      <c r="FE158" s="177"/>
      <c r="FF158" s="177"/>
      <c r="FG158" s="177"/>
      <c r="FH158" s="177"/>
      <c r="FI158" s="177"/>
      <c r="FJ158" s="177"/>
      <c r="FK158" s="177"/>
      <c r="FL158" s="177"/>
      <c r="FM158" s="177"/>
      <c r="FN158" s="177"/>
      <c r="FO158" s="177"/>
      <c r="FP158" s="177"/>
      <c r="FQ158" s="177"/>
      <c r="FR158" s="177"/>
      <c r="FS158" s="177"/>
      <c r="FT158" s="177"/>
      <c r="FU158" s="177"/>
      <c r="FV158" s="177"/>
      <c r="FW158" s="177"/>
      <c r="FX158" s="177"/>
      <c r="FY158" s="177"/>
      <c r="FZ158" s="177"/>
      <c r="GA158" s="177"/>
      <c r="GB158" s="177"/>
      <c r="GC158" s="177"/>
      <c r="GD158" s="177"/>
      <c r="GE158" s="177"/>
      <c r="GF158" s="177"/>
      <c r="GG158" s="177"/>
      <c r="GH158" s="177"/>
      <c r="GI158" s="177"/>
      <c r="GJ158" s="177"/>
      <c r="GK158" s="177"/>
      <c r="GL158" s="177"/>
      <c r="GM158" s="177"/>
      <c r="GN158" s="177"/>
      <c r="GO158" s="177"/>
      <c r="GP158" s="177"/>
      <c r="GQ158" s="177"/>
      <c r="GR158" s="177"/>
      <c r="GS158" s="177"/>
      <c r="GT158" s="177"/>
      <c r="GU158" s="177"/>
      <c r="GV158" s="177"/>
      <c r="GW158" s="177"/>
      <c r="GX158" s="177"/>
      <c r="GY158" s="177"/>
      <c r="GZ158" s="177"/>
      <c r="HA158" s="177"/>
      <c r="HB158" s="177"/>
      <c r="HC158" s="177"/>
      <c r="HD158" s="177"/>
      <c r="HE158" s="177"/>
      <c r="HF158" s="177"/>
      <c r="HG158" s="177"/>
      <c r="HH158" s="177"/>
      <c r="HI158" s="177"/>
      <c r="HJ158" s="177"/>
      <c r="HK158" s="177"/>
      <c r="HL158" s="177"/>
      <c r="HM158" s="177"/>
      <c r="HN158" s="177"/>
      <c r="HO158" s="177"/>
      <c r="HP158" s="177"/>
      <c r="HQ158" s="177"/>
      <c r="HR158" s="177"/>
      <c r="HS158" s="177"/>
      <c r="HT158" s="177"/>
      <c r="HU158" s="177"/>
      <c r="HV158" s="177"/>
      <c r="HW158" s="177"/>
      <c r="HX158" s="177"/>
      <c r="HY158" s="177"/>
      <c r="HZ158" s="177"/>
      <c r="IA158" s="177"/>
      <c r="IB158" s="177"/>
      <c r="IC158" s="177"/>
      <c r="ID158" s="177"/>
      <c r="IE158" s="177"/>
      <c r="IF158" s="177"/>
      <c r="IG158" s="177"/>
      <c r="IH158" s="177"/>
      <c r="II158" s="177"/>
      <c r="IJ158" s="177"/>
      <c r="IK158" s="177"/>
      <c r="IL158" s="177"/>
      <c r="IM158" s="177"/>
      <c r="IN158" s="177"/>
      <c r="IO158" s="177"/>
      <c r="IP158" s="177"/>
      <c r="IQ158" s="177"/>
      <c r="IR158" s="177"/>
      <c r="IS158" s="177"/>
      <c r="IT158" s="177"/>
      <c r="IU158" s="177"/>
    </row>
    <row r="159" spans="1:256" s="184" customFormat="1" ht="65.25" customHeight="1">
      <c r="A159" s="200"/>
      <c r="B159" s="178" t="s">
        <v>63</v>
      </c>
      <c r="C159" s="193" t="s">
        <v>161</v>
      </c>
      <c r="D159" s="187" t="s">
        <v>153</v>
      </c>
      <c r="E159" s="188">
        <v>0</v>
      </c>
      <c r="F159" s="198"/>
      <c r="G159" s="199">
        <f>+F159*E159</f>
        <v>0</v>
      </c>
      <c r="H159" s="201"/>
      <c r="I159" s="202"/>
      <c r="J159" s="183"/>
      <c r="K159" s="183"/>
      <c r="L159" s="183"/>
      <c r="M159" s="183"/>
      <c r="N159" s="183"/>
      <c r="O159" s="183"/>
      <c r="P159" s="183"/>
      <c r="Q159" s="183"/>
      <c r="R159" s="183"/>
      <c r="S159" s="183"/>
      <c r="T159" s="183"/>
      <c r="U159" s="183"/>
      <c r="V159" s="183"/>
      <c r="W159" s="183"/>
      <c r="X159" s="177"/>
      <c r="Y159" s="177"/>
      <c r="Z159" s="177"/>
      <c r="AA159" s="177"/>
      <c r="AB159" s="177"/>
      <c r="AC159" s="177"/>
      <c r="AD159" s="177"/>
      <c r="AE159" s="177"/>
      <c r="AF159" s="177"/>
      <c r="AG159" s="177"/>
      <c r="AH159" s="177"/>
      <c r="AI159" s="177"/>
      <c r="AJ159" s="177"/>
      <c r="AK159" s="177"/>
      <c r="AL159" s="177"/>
      <c r="AM159" s="177"/>
      <c r="AN159" s="177"/>
      <c r="AO159" s="177"/>
      <c r="AP159" s="177"/>
      <c r="AQ159" s="177"/>
      <c r="AR159" s="177"/>
      <c r="AS159" s="177"/>
      <c r="AT159" s="177"/>
      <c r="AU159" s="177"/>
      <c r="AV159" s="177"/>
      <c r="AW159" s="177"/>
      <c r="AX159" s="177"/>
      <c r="AY159" s="177"/>
      <c r="AZ159" s="177"/>
      <c r="BA159" s="177"/>
      <c r="BB159" s="177"/>
      <c r="BC159" s="177"/>
      <c r="BD159" s="177"/>
      <c r="BE159" s="177"/>
      <c r="BF159" s="177"/>
      <c r="BG159" s="177"/>
      <c r="BH159" s="177"/>
      <c r="BI159" s="177"/>
      <c r="BJ159" s="177"/>
      <c r="BK159" s="177"/>
      <c r="BL159" s="177"/>
      <c r="BM159" s="177"/>
      <c r="BN159" s="177"/>
      <c r="BO159" s="177"/>
      <c r="BP159" s="177"/>
      <c r="BQ159" s="177"/>
      <c r="BR159" s="177"/>
      <c r="BS159" s="177"/>
      <c r="BT159" s="177"/>
      <c r="BU159" s="177"/>
      <c r="BV159" s="177"/>
      <c r="BW159" s="177"/>
      <c r="BX159" s="177"/>
      <c r="BY159" s="177"/>
      <c r="BZ159" s="177"/>
      <c r="CA159" s="177"/>
      <c r="CB159" s="177"/>
      <c r="CC159" s="177"/>
      <c r="CD159" s="177"/>
      <c r="CE159" s="177"/>
      <c r="CF159" s="177"/>
      <c r="CG159" s="177"/>
      <c r="CH159" s="177"/>
      <c r="CI159" s="177"/>
      <c r="CJ159" s="177"/>
      <c r="CK159" s="177"/>
      <c r="CL159" s="177"/>
      <c r="CM159" s="177"/>
      <c r="CN159" s="177"/>
      <c r="CO159" s="177"/>
      <c r="CP159" s="177"/>
      <c r="CQ159" s="177"/>
      <c r="CR159" s="177"/>
      <c r="CS159" s="177"/>
      <c r="CT159" s="177"/>
      <c r="CU159" s="177"/>
      <c r="CV159" s="177"/>
      <c r="CW159" s="177"/>
      <c r="CX159" s="177"/>
      <c r="CY159" s="177"/>
      <c r="CZ159" s="177"/>
      <c r="DA159" s="177"/>
      <c r="DB159" s="177"/>
      <c r="DC159" s="177"/>
      <c r="DD159" s="177"/>
      <c r="DE159" s="177"/>
      <c r="DF159" s="177"/>
      <c r="DG159" s="177"/>
      <c r="DH159" s="177"/>
      <c r="DI159" s="177"/>
      <c r="DJ159" s="177"/>
      <c r="DK159" s="177"/>
      <c r="DL159" s="177"/>
      <c r="DM159" s="177"/>
      <c r="DN159" s="177"/>
      <c r="DO159" s="177"/>
      <c r="DP159" s="177"/>
      <c r="DQ159" s="177"/>
      <c r="DR159" s="177"/>
      <c r="DS159" s="177"/>
      <c r="DT159" s="177"/>
      <c r="DU159" s="177"/>
      <c r="DV159" s="177"/>
      <c r="DW159" s="177"/>
      <c r="DX159" s="177"/>
      <c r="DY159" s="177"/>
      <c r="DZ159" s="177"/>
      <c r="EA159" s="177"/>
      <c r="EB159" s="177"/>
      <c r="EC159" s="177"/>
      <c r="ED159" s="177"/>
      <c r="EE159" s="177"/>
      <c r="EF159" s="177"/>
      <c r="EG159" s="177"/>
      <c r="EH159" s="177"/>
      <c r="EI159" s="177"/>
      <c r="EJ159" s="177"/>
      <c r="EK159" s="177"/>
      <c r="EL159" s="177"/>
      <c r="EM159" s="177"/>
      <c r="EN159" s="177"/>
      <c r="EO159" s="177"/>
      <c r="EP159" s="177"/>
      <c r="EQ159" s="177"/>
      <c r="ER159" s="177"/>
      <c r="ES159" s="177"/>
      <c r="ET159" s="177"/>
      <c r="EU159" s="177"/>
      <c r="EV159" s="177"/>
      <c r="EW159" s="177"/>
      <c r="EX159" s="177"/>
      <c r="EY159" s="177"/>
      <c r="EZ159" s="177"/>
      <c r="FA159" s="177"/>
      <c r="FB159" s="177"/>
      <c r="FC159" s="177"/>
      <c r="FD159" s="177"/>
      <c r="FE159" s="177"/>
      <c r="FF159" s="177"/>
      <c r="FG159" s="177"/>
      <c r="FH159" s="177"/>
      <c r="FI159" s="177"/>
      <c r="FJ159" s="177"/>
      <c r="FK159" s="177"/>
      <c r="FL159" s="177"/>
      <c r="FM159" s="177"/>
      <c r="FN159" s="177"/>
      <c r="FO159" s="177"/>
      <c r="FP159" s="177"/>
      <c r="FQ159" s="177"/>
      <c r="FR159" s="177"/>
      <c r="FS159" s="177"/>
      <c r="FT159" s="177"/>
      <c r="FU159" s="177"/>
      <c r="FV159" s="177"/>
      <c r="FW159" s="177"/>
      <c r="FX159" s="177"/>
      <c r="FY159" s="177"/>
      <c r="FZ159" s="177"/>
      <c r="GA159" s="177"/>
      <c r="GB159" s="177"/>
      <c r="GC159" s="177"/>
      <c r="GD159" s="177"/>
      <c r="GE159" s="177"/>
      <c r="GF159" s="177"/>
      <c r="GG159" s="177"/>
      <c r="GH159" s="177"/>
      <c r="GI159" s="177"/>
      <c r="GJ159" s="177"/>
      <c r="GK159" s="177"/>
      <c r="GL159" s="177"/>
      <c r="GM159" s="177"/>
      <c r="GN159" s="177"/>
      <c r="GO159" s="177"/>
      <c r="GP159" s="177"/>
      <c r="GQ159" s="177"/>
      <c r="GR159" s="177"/>
      <c r="GS159" s="177"/>
      <c r="GT159" s="177"/>
      <c r="GU159" s="177"/>
      <c r="GV159" s="177"/>
      <c r="GW159" s="177"/>
      <c r="GX159" s="177"/>
      <c r="GY159" s="177"/>
      <c r="GZ159" s="177"/>
      <c r="HA159" s="177"/>
      <c r="HB159" s="177"/>
      <c r="HC159" s="177"/>
      <c r="HD159" s="177"/>
      <c r="HE159" s="177"/>
      <c r="HF159" s="177"/>
      <c r="HG159" s="177"/>
      <c r="HH159" s="177"/>
      <c r="HI159" s="177"/>
      <c r="HJ159" s="177"/>
      <c r="HK159" s="177"/>
      <c r="HL159" s="177"/>
      <c r="HM159" s="177"/>
      <c r="HN159" s="177"/>
      <c r="HO159" s="177"/>
      <c r="HP159" s="177"/>
      <c r="HQ159" s="177"/>
      <c r="HR159" s="177"/>
      <c r="HS159" s="177"/>
      <c r="HT159" s="177"/>
      <c r="HU159" s="177"/>
      <c r="HV159" s="177"/>
      <c r="HW159" s="177"/>
      <c r="HX159" s="177"/>
      <c r="HY159" s="177"/>
      <c r="HZ159" s="177"/>
      <c r="IA159" s="177"/>
      <c r="IB159" s="177"/>
      <c r="IC159" s="177"/>
      <c r="ID159" s="177"/>
      <c r="IE159" s="177"/>
      <c r="IF159" s="177"/>
      <c r="IG159" s="177"/>
      <c r="IH159" s="177"/>
      <c r="II159" s="177"/>
      <c r="IJ159" s="177"/>
      <c r="IK159" s="177"/>
      <c r="IL159" s="177"/>
      <c r="IM159" s="177"/>
      <c r="IN159" s="177"/>
      <c r="IO159" s="177"/>
      <c r="IP159" s="177"/>
      <c r="IQ159" s="177"/>
      <c r="IR159" s="177"/>
      <c r="IS159" s="177"/>
      <c r="IT159" s="177"/>
      <c r="IU159" s="177"/>
    </row>
    <row r="160" spans="1:256" s="177" customFormat="1">
      <c r="B160" s="192"/>
      <c r="C160" s="193"/>
      <c r="D160" s="187"/>
      <c r="E160" s="188"/>
      <c r="F160" s="207"/>
      <c r="G160" s="199"/>
      <c r="L160" s="196"/>
      <c r="M160" s="196"/>
      <c r="N160" s="196"/>
      <c r="O160" s="196"/>
      <c r="P160" s="196"/>
      <c r="Q160" s="196"/>
      <c r="R160" s="196"/>
      <c r="S160" s="196"/>
      <c r="T160" s="196"/>
      <c r="U160" s="196"/>
      <c r="V160" s="196"/>
      <c r="W160" s="197"/>
    </row>
    <row r="161" spans="1:23" s="177" customFormat="1" ht="25.35" customHeight="1">
      <c r="A161" s="208"/>
      <c r="B161" s="209"/>
      <c r="C161" s="210" t="s">
        <v>162</v>
      </c>
      <c r="D161" s="211"/>
      <c r="E161" s="212"/>
      <c r="F161" s="213"/>
      <c r="G161" s="214">
        <f>SUM(G146:G160)</f>
        <v>0</v>
      </c>
      <c r="H161" s="196"/>
      <c r="I161" s="196"/>
      <c r="L161" s="196"/>
      <c r="M161" s="196"/>
      <c r="N161" s="196"/>
      <c r="O161" s="196"/>
      <c r="P161" s="196"/>
      <c r="Q161" s="196"/>
      <c r="R161" s="196"/>
      <c r="S161" s="196"/>
      <c r="T161" s="196"/>
      <c r="U161" s="196"/>
      <c r="V161" s="196"/>
      <c r="W161" s="197"/>
    </row>
    <row r="162" spans="1:23" ht="15" customHeight="1">
      <c r="A162" s="77"/>
      <c r="B162" s="71"/>
      <c r="C162" s="65"/>
      <c r="D162" s="215"/>
      <c r="E162" s="165"/>
      <c r="F162" s="166"/>
      <c r="G162" s="216"/>
      <c r="H162" s="162"/>
      <c r="I162" s="162"/>
    </row>
    <row r="163" spans="1:23" ht="27" customHeight="1">
      <c r="A163" s="77"/>
      <c r="B163" s="71"/>
      <c r="C163" s="65"/>
      <c r="D163" s="45" t="s">
        <v>34</v>
      </c>
      <c r="E163" s="46" t="s">
        <v>35</v>
      </c>
      <c r="F163" s="47" t="s">
        <v>36</v>
      </c>
      <c r="G163" s="46" t="s">
        <v>37</v>
      </c>
      <c r="H163" s="162"/>
      <c r="I163" s="162"/>
    </row>
    <row r="164" spans="1:23">
      <c r="A164" s="52"/>
      <c r="B164" s="57" t="s">
        <v>163</v>
      </c>
      <c r="C164" s="58" t="s">
        <v>164</v>
      </c>
      <c r="D164" s="59"/>
      <c r="E164" s="60"/>
      <c r="F164" s="61"/>
      <c r="G164" s="61"/>
      <c r="H164" s="119"/>
      <c r="I164" s="120"/>
    </row>
    <row r="165" spans="1:23">
      <c r="A165" s="77"/>
      <c r="B165" s="30"/>
      <c r="C165" s="53"/>
      <c r="D165" s="54"/>
      <c r="E165" s="55"/>
      <c r="F165" s="56"/>
      <c r="G165" s="56"/>
      <c r="H165" s="119"/>
      <c r="I165" s="120"/>
    </row>
    <row r="166" spans="1:23">
      <c r="A166" s="77"/>
      <c r="B166" s="30"/>
      <c r="C166" s="217" t="s">
        <v>165</v>
      </c>
      <c r="D166" s="54"/>
      <c r="E166" s="55"/>
      <c r="F166" s="56"/>
      <c r="G166" s="56"/>
      <c r="H166" s="119"/>
      <c r="I166" s="120"/>
    </row>
    <row r="167" spans="1:23" ht="140.25" customHeight="1">
      <c r="A167" s="77"/>
      <c r="B167" s="30" t="s">
        <v>41</v>
      </c>
      <c r="C167" s="218" t="s">
        <v>235</v>
      </c>
      <c r="D167" s="54"/>
      <c r="E167" s="55"/>
      <c r="F167" s="56"/>
      <c r="G167" s="56"/>
      <c r="H167" s="119"/>
      <c r="I167" s="120"/>
    </row>
    <row r="168" spans="1:23" ht="81" customHeight="1">
      <c r="A168" s="77"/>
      <c r="B168" s="30"/>
      <c r="C168" s="218" t="s">
        <v>167</v>
      </c>
      <c r="D168" s="84"/>
      <c r="E168" s="121"/>
      <c r="F168" s="81"/>
      <c r="G168" s="82"/>
      <c r="H168" s="119"/>
      <c r="I168" s="120"/>
    </row>
    <row r="169" spans="1:23">
      <c r="A169" s="77"/>
      <c r="B169" s="85" t="s">
        <v>87</v>
      </c>
      <c r="C169" s="219" t="s">
        <v>168</v>
      </c>
      <c r="D169" s="84" t="s">
        <v>60</v>
      </c>
      <c r="E169" s="121">
        <v>3.2</v>
      </c>
      <c r="F169" s="81"/>
      <c r="G169" s="82">
        <f>+F169*E169</f>
        <v>0</v>
      </c>
      <c r="H169" s="119"/>
      <c r="I169" s="120"/>
    </row>
    <row r="170" spans="1:23">
      <c r="A170" s="77"/>
      <c r="B170" s="85"/>
      <c r="C170" s="219"/>
      <c r="D170" s="84"/>
      <c r="E170" s="121"/>
      <c r="F170" s="81"/>
      <c r="G170" s="82"/>
      <c r="H170" s="119"/>
      <c r="I170" s="120"/>
    </row>
    <row r="171" spans="1:23" ht="51" customHeight="1">
      <c r="A171" s="77"/>
      <c r="B171" s="30" t="s">
        <v>43</v>
      </c>
      <c r="C171" s="218" t="s">
        <v>169</v>
      </c>
      <c r="D171" s="84" t="s">
        <v>60</v>
      </c>
      <c r="E171" s="121">
        <v>117</v>
      </c>
      <c r="F171" s="81"/>
      <c r="G171" s="82">
        <f>+F171*E171</f>
        <v>0</v>
      </c>
      <c r="H171" s="119"/>
      <c r="I171" s="120"/>
    </row>
    <row r="172" spans="1:23">
      <c r="A172" s="77"/>
      <c r="B172" s="85"/>
      <c r="C172" s="219"/>
      <c r="D172" s="84"/>
      <c r="E172" s="121"/>
      <c r="F172" s="81"/>
      <c r="G172" s="82"/>
      <c r="H172" s="119"/>
      <c r="I172" s="120"/>
    </row>
    <row r="173" spans="1:23" ht="51">
      <c r="A173" s="77"/>
      <c r="B173" s="30" t="s">
        <v>53</v>
      </c>
      <c r="C173" s="218" t="s">
        <v>170</v>
      </c>
      <c r="D173" s="84" t="s">
        <v>60</v>
      </c>
      <c r="E173" s="121">
        <v>42</v>
      </c>
      <c r="F173" s="81"/>
      <c r="G173" s="82">
        <f>+F173*E173</f>
        <v>0</v>
      </c>
      <c r="H173" s="119"/>
      <c r="I173" s="120"/>
    </row>
    <row r="174" spans="1:23">
      <c r="A174" s="77"/>
      <c r="B174" s="30"/>
      <c r="C174" s="218"/>
      <c r="D174" s="84"/>
      <c r="E174" s="121"/>
      <c r="F174" s="81"/>
      <c r="G174" s="82"/>
      <c r="H174" s="119"/>
      <c r="I174" s="120"/>
    </row>
    <row r="175" spans="1:23">
      <c r="A175" s="77"/>
      <c r="B175" s="30" t="s">
        <v>61</v>
      </c>
      <c r="C175" s="218" t="s">
        <v>171</v>
      </c>
      <c r="D175" s="84" t="s">
        <v>172</v>
      </c>
      <c r="E175" s="121">
        <v>45</v>
      </c>
      <c r="F175" s="81"/>
      <c r="G175" s="82">
        <f>+F175*E175</f>
        <v>0</v>
      </c>
      <c r="H175" s="119"/>
      <c r="I175" s="120"/>
    </row>
    <row r="176" spans="1:23">
      <c r="A176" s="77"/>
      <c r="B176" s="30"/>
      <c r="C176" s="218"/>
      <c r="D176" s="84"/>
      <c r="E176" s="121"/>
      <c r="F176" s="81"/>
      <c r="G176" s="82"/>
      <c r="H176" s="119"/>
      <c r="I176" s="120"/>
    </row>
    <row r="177" spans="1:9" ht="25.5">
      <c r="A177" s="77"/>
      <c r="B177" s="30" t="s">
        <v>63</v>
      </c>
      <c r="C177" s="218" t="s">
        <v>173</v>
      </c>
      <c r="D177" s="84" t="s">
        <v>172</v>
      </c>
      <c r="E177" s="121">
        <v>4</v>
      </c>
      <c r="F177" s="81"/>
      <c r="G177" s="82">
        <f>+F177*E177</f>
        <v>0</v>
      </c>
      <c r="H177" s="119"/>
      <c r="I177" s="120"/>
    </row>
    <row r="178" spans="1:9">
      <c r="A178" s="77"/>
      <c r="B178" s="30"/>
      <c r="C178" s="218"/>
      <c r="D178" s="84"/>
      <c r="E178" s="121"/>
      <c r="F178" s="81"/>
      <c r="G178" s="82"/>
      <c r="H178" s="119"/>
      <c r="I178" s="120"/>
    </row>
    <row r="179" spans="1:9">
      <c r="A179" s="77"/>
      <c r="B179" s="30" t="s">
        <v>65</v>
      </c>
      <c r="C179" s="83" t="s">
        <v>174</v>
      </c>
      <c r="D179" s="84" t="s">
        <v>60</v>
      </c>
      <c r="E179" s="121">
        <v>42</v>
      </c>
      <c r="F179" s="81"/>
      <c r="G179" s="82">
        <f>+F179*E179</f>
        <v>0</v>
      </c>
      <c r="H179" s="119"/>
      <c r="I179" s="120"/>
    </row>
    <row r="180" spans="1:9">
      <c r="A180" s="77"/>
      <c r="B180" s="30"/>
      <c r="C180" s="53"/>
      <c r="D180" s="89"/>
      <c r="E180" s="169"/>
      <c r="F180" s="220"/>
      <c r="G180" s="220"/>
      <c r="H180" s="119"/>
      <c r="I180" s="120"/>
    </row>
    <row r="181" spans="1:9" ht="34.5" customHeight="1">
      <c r="A181" s="42"/>
      <c r="B181" s="93"/>
      <c r="C181" s="94" t="s">
        <v>175</v>
      </c>
      <c r="D181" s="95"/>
      <c r="E181" s="96"/>
      <c r="F181" s="221"/>
      <c r="G181" s="98">
        <f>SUM(G168:G180)</f>
        <v>0</v>
      </c>
      <c r="H181" s="119"/>
      <c r="I181" s="120"/>
    </row>
    <row r="182" spans="1:9">
      <c r="A182" s="77"/>
      <c r="B182" s="126"/>
      <c r="C182" s="127"/>
      <c r="D182" s="222"/>
      <c r="E182" s="77"/>
      <c r="F182" s="103"/>
      <c r="G182" s="103"/>
      <c r="H182" s="119"/>
      <c r="I182" s="120"/>
    </row>
    <row r="183" spans="1:9">
      <c r="A183" s="77"/>
      <c r="B183" s="126"/>
      <c r="C183" s="127"/>
      <c r="D183" s="222"/>
      <c r="E183" s="77"/>
      <c r="F183" s="103"/>
      <c r="G183" s="103"/>
      <c r="H183" s="119"/>
      <c r="I183" s="120"/>
    </row>
    <row r="184" spans="1:9">
      <c r="A184" s="77"/>
      <c r="B184" s="126"/>
      <c r="C184" s="127"/>
      <c r="D184" s="222"/>
      <c r="E184" s="77"/>
      <c r="F184" s="103"/>
      <c r="G184" s="103"/>
      <c r="H184" s="119"/>
      <c r="I184" s="120"/>
    </row>
    <row r="185" spans="1:9" ht="36" customHeight="1">
      <c r="A185" s="77"/>
      <c r="B185" s="126"/>
      <c r="C185" s="127"/>
      <c r="D185" s="45" t="s">
        <v>34</v>
      </c>
      <c r="E185" s="46" t="s">
        <v>35</v>
      </c>
      <c r="F185" s="47" t="s">
        <v>36</v>
      </c>
      <c r="G185" s="46" t="s">
        <v>37</v>
      </c>
      <c r="H185" s="119"/>
      <c r="I185" s="120"/>
    </row>
    <row r="186" spans="1:9" ht="15.75">
      <c r="A186" s="50" t="s">
        <v>32</v>
      </c>
      <c r="B186" s="51" t="s">
        <v>33</v>
      </c>
      <c r="C186" s="51"/>
      <c r="D186" s="51"/>
      <c r="E186" s="51"/>
      <c r="F186" s="51"/>
      <c r="G186" s="51"/>
      <c r="H186" s="51"/>
      <c r="I186" s="51"/>
    </row>
    <row r="187" spans="1:9">
      <c r="A187" s="77"/>
      <c r="B187" s="30"/>
      <c r="C187" s="83"/>
      <c r="D187" s="54"/>
      <c r="E187" s="55"/>
      <c r="F187" s="56"/>
      <c r="G187" s="56"/>
      <c r="H187" s="119"/>
      <c r="I187" s="120"/>
    </row>
    <row r="188" spans="1:9">
      <c r="A188" s="52"/>
      <c r="B188" s="57" t="s">
        <v>163</v>
      </c>
      <c r="C188" s="58" t="s">
        <v>176</v>
      </c>
      <c r="D188" s="59"/>
      <c r="E188" s="60"/>
      <c r="F188" s="61"/>
      <c r="G188" s="61"/>
      <c r="H188" s="119"/>
      <c r="I188" s="120"/>
    </row>
    <row r="189" spans="1:9">
      <c r="A189" s="77"/>
      <c r="B189" s="30"/>
      <c r="C189" s="83"/>
      <c r="D189" s="54"/>
      <c r="E189" s="55"/>
      <c r="F189" s="56"/>
      <c r="G189" s="56"/>
      <c r="H189" s="119"/>
      <c r="I189" s="120"/>
    </row>
    <row r="190" spans="1:9" ht="13.5">
      <c r="A190" s="77"/>
      <c r="B190" s="30"/>
      <c r="C190" s="223" t="s">
        <v>177</v>
      </c>
      <c r="D190" s="54"/>
      <c r="E190" s="55"/>
      <c r="F190" s="56"/>
      <c r="G190" s="56"/>
      <c r="H190" s="119"/>
      <c r="I190" s="120"/>
    </row>
    <row r="191" spans="1:9" ht="33.75" customHeight="1">
      <c r="A191" s="77"/>
      <c r="B191" s="224">
        <v>1</v>
      </c>
      <c r="C191" s="225" t="s">
        <v>178</v>
      </c>
      <c r="D191" s="54"/>
      <c r="E191" s="55"/>
      <c r="F191" s="56"/>
      <c r="G191" s="56"/>
      <c r="H191" s="119"/>
      <c r="I191" s="120"/>
    </row>
    <row r="192" spans="1:9">
      <c r="A192" s="77"/>
      <c r="B192" s="224" t="s">
        <v>87</v>
      </c>
      <c r="C192" s="226" t="s">
        <v>179</v>
      </c>
      <c r="D192" s="54"/>
      <c r="E192" s="55"/>
      <c r="F192" s="56"/>
      <c r="G192" s="56"/>
      <c r="H192" s="119"/>
      <c r="I192" s="120"/>
    </row>
    <row r="193" spans="1:255" ht="33.75" customHeight="1">
      <c r="A193" s="77"/>
      <c r="B193" s="224" t="s">
        <v>115</v>
      </c>
      <c r="C193" s="227" t="s">
        <v>180</v>
      </c>
      <c r="D193" s="54"/>
      <c r="E193" s="55"/>
      <c r="F193" s="56"/>
      <c r="G193" s="56"/>
      <c r="H193" s="119"/>
      <c r="I193" s="120"/>
    </row>
    <row r="194" spans="1:255" ht="39.75" customHeight="1">
      <c r="A194" s="77"/>
      <c r="B194" s="224" t="s">
        <v>122</v>
      </c>
      <c r="C194" s="227" t="s">
        <v>181</v>
      </c>
      <c r="D194" s="54"/>
      <c r="E194" s="55"/>
      <c r="F194" s="78"/>
      <c r="G194" s="56"/>
      <c r="H194" s="119"/>
      <c r="I194" s="120"/>
    </row>
    <row r="195" spans="1:255" ht="57" customHeight="1">
      <c r="A195" s="77"/>
      <c r="B195" s="224" t="s">
        <v>182</v>
      </c>
      <c r="C195" s="228" t="s">
        <v>183</v>
      </c>
      <c r="D195" s="229"/>
      <c r="E195" s="230"/>
      <c r="F195" s="230"/>
      <c r="G195" s="56"/>
      <c r="H195" s="119"/>
      <c r="I195" s="120"/>
    </row>
    <row r="196" spans="1:255">
      <c r="A196" s="77"/>
      <c r="B196" s="224"/>
      <c r="C196" s="228"/>
      <c r="D196" s="231"/>
      <c r="E196" s="111"/>
      <c r="F196" s="232"/>
      <c r="G196" s="233"/>
      <c r="H196" s="119"/>
      <c r="I196" s="120"/>
    </row>
    <row r="197" spans="1:255" ht="26.25" customHeight="1">
      <c r="A197" s="77"/>
      <c r="B197" s="104" t="s">
        <v>41</v>
      </c>
      <c r="C197" s="234" t="s">
        <v>184</v>
      </c>
      <c r="D197" s="231" t="s">
        <v>56</v>
      </c>
      <c r="E197" s="111">
        <v>1</v>
      </c>
      <c r="F197" s="235"/>
      <c r="G197" s="87">
        <f>+F197*E197</f>
        <v>0</v>
      </c>
      <c r="H197" s="119"/>
      <c r="I197" s="120"/>
    </row>
    <row r="198" spans="1:255" ht="18" customHeight="1">
      <c r="A198" s="77"/>
      <c r="B198" s="104"/>
      <c r="C198" s="234"/>
      <c r="D198" s="231"/>
      <c r="E198" s="111"/>
      <c r="F198" s="235"/>
      <c r="G198" s="87"/>
      <c r="H198" s="119"/>
      <c r="I198" s="120"/>
    </row>
    <row r="199" spans="1:255" ht="63" customHeight="1">
      <c r="A199" s="77"/>
      <c r="B199" s="104" t="s">
        <v>43</v>
      </c>
      <c r="C199" s="234" t="s">
        <v>236</v>
      </c>
      <c r="D199" s="231" t="s">
        <v>56</v>
      </c>
      <c r="E199" s="111">
        <v>1</v>
      </c>
      <c r="F199" s="235"/>
      <c r="G199" s="87">
        <f>+F199*E199</f>
        <v>0</v>
      </c>
      <c r="H199" s="119"/>
      <c r="I199" s="120"/>
    </row>
    <row r="200" spans="1:255">
      <c r="A200" s="77"/>
      <c r="B200" s="104"/>
      <c r="C200" s="105"/>
      <c r="D200" s="231"/>
      <c r="E200" s="111"/>
      <c r="F200" s="232"/>
      <c r="G200" s="233"/>
      <c r="H200" s="119"/>
      <c r="I200" s="120"/>
    </row>
    <row r="201" spans="1:255" ht="115.5" customHeight="1">
      <c r="A201" s="77"/>
      <c r="B201" s="104" t="s">
        <v>53</v>
      </c>
      <c r="C201" s="218" t="s">
        <v>186</v>
      </c>
      <c r="D201" s="231" t="s">
        <v>56</v>
      </c>
      <c r="E201" s="111">
        <v>1</v>
      </c>
      <c r="F201" s="235"/>
      <c r="G201" s="87">
        <f>+F201*E201</f>
        <v>0</v>
      </c>
      <c r="H201" s="119"/>
      <c r="I201" s="120"/>
    </row>
    <row r="202" spans="1:255" ht="15.75" customHeight="1">
      <c r="A202" s="77"/>
      <c r="B202" s="104"/>
      <c r="C202" s="218"/>
      <c r="D202" s="231"/>
      <c r="E202" s="111"/>
      <c r="F202" s="235"/>
      <c r="G202" s="87"/>
      <c r="H202" s="119"/>
      <c r="I202" s="120"/>
    </row>
    <row r="203" spans="1:255" s="184" customFormat="1" ht="21.6" customHeight="1">
      <c r="A203" s="177"/>
      <c r="B203" s="236" t="s">
        <v>61</v>
      </c>
      <c r="C203" s="193" t="s">
        <v>187</v>
      </c>
      <c r="D203" s="237" t="s">
        <v>56</v>
      </c>
      <c r="E203" s="238">
        <v>1</v>
      </c>
      <c r="F203" s="239"/>
      <c r="G203" s="199">
        <f>+F203*E203</f>
        <v>0</v>
      </c>
      <c r="H203" s="240"/>
      <c r="I203" s="241"/>
      <c r="J203" s="177"/>
      <c r="K203" s="242"/>
      <c r="L203" s="177"/>
      <c r="M203" s="177"/>
      <c r="N203" s="177"/>
      <c r="O203" s="177"/>
      <c r="P203" s="177"/>
      <c r="Q203" s="177"/>
      <c r="R203" s="177"/>
      <c r="S203" s="177"/>
      <c r="T203" s="177"/>
      <c r="U203" s="177"/>
      <c r="V203" s="177"/>
      <c r="W203" s="177"/>
      <c r="X203" s="177"/>
      <c r="Y203" s="177"/>
      <c r="Z203" s="177"/>
      <c r="AA203" s="177"/>
      <c r="AB203" s="177"/>
      <c r="AC203" s="177"/>
      <c r="AD203" s="177"/>
      <c r="AE203" s="177"/>
      <c r="AF203" s="177"/>
      <c r="AG203" s="177"/>
      <c r="AH203" s="177"/>
      <c r="AI203" s="177"/>
      <c r="AJ203" s="177"/>
      <c r="AK203" s="177"/>
      <c r="AL203" s="177"/>
      <c r="AM203" s="177"/>
      <c r="AN203" s="177"/>
      <c r="AO203" s="177"/>
      <c r="AP203" s="177"/>
      <c r="AQ203" s="177"/>
      <c r="AR203" s="177"/>
      <c r="AS203" s="177"/>
      <c r="AT203" s="177"/>
      <c r="AU203" s="177"/>
      <c r="AV203" s="177"/>
      <c r="AW203" s="177"/>
      <c r="AX203" s="177"/>
      <c r="AY203" s="177"/>
      <c r="AZ203" s="177"/>
      <c r="BA203" s="177"/>
      <c r="BB203" s="177"/>
      <c r="BC203" s="177"/>
      <c r="BD203" s="177"/>
      <c r="BE203" s="177"/>
      <c r="BF203" s="177"/>
      <c r="BG203" s="177"/>
      <c r="BH203" s="177"/>
      <c r="BI203" s="177"/>
      <c r="BJ203" s="177"/>
      <c r="BK203" s="177"/>
      <c r="BL203" s="177"/>
      <c r="BM203" s="177"/>
      <c r="BN203" s="177"/>
      <c r="BO203" s="177"/>
      <c r="BP203" s="177"/>
      <c r="BQ203" s="177"/>
      <c r="BR203" s="177"/>
      <c r="BS203" s="177"/>
      <c r="BT203" s="177"/>
      <c r="BU203" s="177"/>
      <c r="BV203" s="177"/>
      <c r="BW203" s="177"/>
      <c r="BX203" s="177"/>
      <c r="BY203" s="177"/>
      <c r="BZ203" s="177"/>
      <c r="CA203" s="177"/>
      <c r="CB203" s="177"/>
      <c r="CC203" s="177"/>
      <c r="CD203" s="177"/>
      <c r="CE203" s="177"/>
      <c r="CF203" s="177"/>
      <c r="CG203" s="177"/>
      <c r="CH203" s="177"/>
      <c r="CI203" s="177"/>
      <c r="CJ203" s="177"/>
      <c r="CK203" s="177"/>
      <c r="CL203" s="177"/>
      <c r="CM203" s="177"/>
      <c r="CN203" s="177"/>
      <c r="CO203" s="177"/>
      <c r="CP203" s="177"/>
      <c r="CQ203" s="177"/>
      <c r="CR203" s="177"/>
      <c r="CS203" s="177"/>
      <c r="CT203" s="177"/>
      <c r="CU203" s="177"/>
      <c r="CV203" s="177"/>
      <c r="CW203" s="177"/>
      <c r="CX203" s="177"/>
      <c r="CY203" s="177"/>
      <c r="CZ203" s="177"/>
      <c r="DA203" s="177"/>
      <c r="DB203" s="177"/>
      <c r="DC203" s="177"/>
      <c r="DD203" s="177"/>
      <c r="DE203" s="177"/>
      <c r="DF203" s="177"/>
      <c r="DG203" s="177"/>
      <c r="DH203" s="177"/>
      <c r="DI203" s="177"/>
      <c r="DJ203" s="177"/>
      <c r="DK203" s="177"/>
      <c r="DL203" s="177"/>
      <c r="DM203" s="177"/>
      <c r="DN203" s="177"/>
      <c r="DO203" s="177"/>
      <c r="DP203" s="177"/>
      <c r="DQ203" s="177"/>
      <c r="DR203" s="177"/>
      <c r="DS203" s="177"/>
      <c r="DT203" s="177"/>
      <c r="DU203" s="177"/>
      <c r="DV203" s="177"/>
      <c r="DW203" s="177"/>
      <c r="DX203" s="177"/>
      <c r="DY203" s="177"/>
      <c r="DZ203" s="177"/>
      <c r="EA203" s="177"/>
      <c r="EB203" s="177"/>
      <c r="EC203" s="177"/>
      <c r="ED203" s="177"/>
      <c r="EE203" s="177"/>
      <c r="EF203" s="177"/>
      <c r="EG203" s="177"/>
      <c r="EH203" s="177"/>
      <c r="EI203" s="177"/>
      <c r="EJ203" s="177"/>
      <c r="EK203" s="177"/>
      <c r="EL203" s="177"/>
      <c r="EM203" s="177"/>
      <c r="EN203" s="177"/>
      <c r="EO203" s="177"/>
      <c r="EP203" s="177"/>
      <c r="EQ203" s="177"/>
      <c r="ER203" s="177"/>
      <c r="ES203" s="177"/>
      <c r="ET203" s="177"/>
      <c r="EU203" s="177"/>
      <c r="EV203" s="177"/>
      <c r="EW203" s="177"/>
      <c r="EX203" s="177"/>
      <c r="EY203" s="177"/>
      <c r="EZ203" s="177"/>
      <c r="FA203" s="177"/>
      <c r="FB203" s="177"/>
      <c r="FC203" s="177"/>
      <c r="FD203" s="177"/>
      <c r="FE203" s="177"/>
      <c r="FF203" s="177"/>
      <c r="FG203" s="177"/>
      <c r="FH203" s="177"/>
      <c r="FI203" s="177"/>
      <c r="FJ203" s="177"/>
      <c r="FK203" s="177"/>
      <c r="FL203" s="177"/>
      <c r="FM203" s="177"/>
      <c r="FN203" s="177"/>
      <c r="FO203" s="177"/>
      <c r="FP203" s="177"/>
      <c r="FQ203" s="177"/>
      <c r="FR203" s="177"/>
      <c r="FS203" s="177"/>
      <c r="FT203" s="177"/>
      <c r="FU203" s="177"/>
      <c r="FV203" s="177"/>
      <c r="FW203" s="177"/>
      <c r="FX203" s="177"/>
      <c r="FY203" s="177"/>
      <c r="FZ203" s="177"/>
      <c r="GA203" s="177"/>
      <c r="GB203" s="177"/>
      <c r="GC203" s="177"/>
      <c r="GD203" s="177"/>
      <c r="GE203" s="177"/>
      <c r="GF203" s="177"/>
      <c r="GG203" s="177"/>
      <c r="GH203" s="177"/>
      <c r="GI203" s="177"/>
      <c r="GJ203" s="177"/>
      <c r="GK203" s="177"/>
      <c r="GL203" s="177"/>
      <c r="GM203" s="177"/>
      <c r="GN203" s="177"/>
      <c r="GO203" s="177"/>
      <c r="GP203" s="177"/>
      <c r="GQ203" s="177"/>
      <c r="GR203" s="177"/>
      <c r="GS203" s="177"/>
      <c r="GT203" s="177"/>
      <c r="GU203" s="177"/>
      <c r="GV203" s="177"/>
      <c r="GW203" s="177"/>
      <c r="GX203" s="177"/>
      <c r="GY203" s="177"/>
      <c r="GZ203" s="177"/>
      <c r="HA203" s="177"/>
      <c r="HB203" s="177"/>
      <c r="HC203" s="177"/>
      <c r="HD203" s="177"/>
      <c r="HE203" s="177"/>
      <c r="HF203" s="177"/>
      <c r="HG203" s="177"/>
      <c r="HH203" s="177"/>
      <c r="HI203" s="177"/>
      <c r="HJ203" s="177"/>
      <c r="HK203" s="177"/>
      <c r="HL203" s="177"/>
      <c r="HM203" s="177"/>
      <c r="HN203" s="177"/>
      <c r="HO203" s="177"/>
      <c r="HP203" s="177"/>
      <c r="HQ203" s="177"/>
      <c r="HR203" s="177"/>
      <c r="HS203" s="177"/>
      <c r="HT203" s="177"/>
      <c r="HU203" s="177"/>
      <c r="HV203" s="177"/>
      <c r="HW203" s="177"/>
      <c r="HX203" s="177"/>
      <c r="HY203" s="177"/>
      <c r="HZ203" s="177"/>
      <c r="IA203" s="177"/>
      <c r="IB203" s="177"/>
      <c r="IC203" s="177"/>
      <c r="ID203" s="177"/>
      <c r="IE203" s="177"/>
      <c r="IF203" s="177"/>
      <c r="IG203" s="177"/>
      <c r="IH203" s="177"/>
      <c r="II203" s="177"/>
      <c r="IJ203" s="177"/>
      <c r="IK203" s="177"/>
      <c r="IL203" s="177"/>
      <c r="IM203" s="177"/>
      <c r="IN203" s="177"/>
      <c r="IO203" s="177"/>
      <c r="IP203" s="177"/>
      <c r="IQ203" s="177"/>
      <c r="IR203" s="177"/>
      <c r="IS203" s="177"/>
      <c r="IT203" s="177"/>
      <c r="IU203" s="177"/>
    </row>
    <row r="204" spans="1:255">
      <c r="A204" s="77"/>
      <c r="B204" s="104"/>
      <c r="C204" s="218"/>
      <c r="D204" s="231"/>
      <c r="E204" s="111"/>
      <c r="F204" s="235"/>
      <c r="G204" s="87"/>
      <c r="H204" s="119"/>
      <c r="I204" s="120"/>
    </row>
    <row r="205" spans="1:255" ht="89.25" customHeight="1">
      <c r="A205" s="77"/>
      <c r="B205" s="104" t="s">
        <v>63</v>
      </c>
      <c r="C205" s="234" t="s">
        <v>237</v>
      </c>
      <c r="D205" s="231" t="s">
        <v>56</v>
      </c>
      <c r="E205" s="111">
        <v>1</v>
      </c>
      <c r="F205" s="235"/>
      <c r="G205" s="87">
        <f>+F205*E205</f>
        <v>0</v>
      </c>
      <c r="H205" s="119"/>
      <c r="I205" s="120"/>
    </row>
    <row r="206" spans="1:255" ht="13.5" customHeight="1">
      <c r="A206" s="77"/>
      <c r="B206" s="104"/>
      <c r="C206" s="234"/>
      <c r="D206" s="231"/>
      <c r="E206" s="111"/>
      <c r="F206" s="235"/>
      <c r="G206" s="87"/>
      <c r="H206" s="119"/>
      <c r="I206" s="120"/>
    </row>
    <row r="207" spans="1:255" ht="25.5">
      <c r="A207" s="77"/>
      <c r="B207" s="104" t="s">
        <v>65</v>
      </c>
      <c r="C207" s="218" t="s">
        <v>189</v>
      </c>
      <c r="D207" s="231" t="s">
        <v>56</v>
      </c>
      <c r="E207" s="111">
        <v>0</v>
      </c>
      <c r="F207" s="235"/>
      <c r="G207" s="87">
        <f>+F207*E207</f>
        <v>0</v>
      </c>
      <c r="H207" s="119"/>
      <c r="I207" s="120"/>
    </row>
    <row r="208" spans="1:255">
      <c r="A208" s="77"/>
      <c r="B208" s="104"/>
      <c r="C208" s="218"/>
      <c r="D208" s="231"/>
      <c r="E208" s="111"/>
      <c r="F208" s="235"/>
      <c r="G208" s="87"/>
      <c r="H208" s="119"/>
      <c r="I208" s="120"/>
    </row>
    <row r="209" spans="1:9" ht="13.5">
      <c r="A209" s="77"/>
      <c r="B209" s="104"/>
      <c r="C209" s="243" t="s">
        <v>190</v>
      </c>
      <c r="D209" s="231"/>
      <c r="E209" s="111"/>
      <c r="F209" s="235"/>
      <c r="G209" s="87"/>
      <c r="H209" s="119"/>
      <c r="I209" s="120"/>
    </row>
    <row r="210" spans="1:9" ht="13.5">
      <c r="A210" s="77"/>
      <c r="B210" s="104"/>
      <c r="C210" s="243"/>
      <c r="D210" s="231"/>
      <c r="E210" s="111"/>
      <c r="F210" s="235"/>
      <c r="G210" s="87"/>
      <c r="H210" s="119"/>
      <c r="I210" s="120"/>
    </row>
    <row r="211" spans="1:9" ht="89.25" customHeight="1">
      <c r="A211" s="77"/>
      <c r="B211" s="104" t="s">
        <v>68</v>
      </c>
      <c r="C211" s="244" t="s">
        <v>191</v>
      </c>
      <c r="D211" s="231" t="s">
        <v>67</v>
      </c>
      <c r="E211" s="111">
        <v>1</v>
      </c>
      <c r="F211" s="235"/>
      <c r="G211" s="87">
        <f>+F211*E211</f>
        <v>0</v>
      </c>
      <c r="H211" s="119"/>
      <c r="I211" s="120"/>
    </row>
    <row r="212" spans="1:9" ht="13.5">
      <c r="A212" s="77"/>
      <c r="B212" s="104"/>
      <c r="C212" s="243"/>
      <c r="D212" s="231"/>
      <c r="E212" s="111"/>
      <c r="F212" s="235"/>
      <c r="G212" s="87"/>
      <c r="H212" s="119"/>
      <c r="I212" s="120"/>
    </row>
    <row r="213" spans="1:9" ht="105" customHeight="1">
      <c r="A213" s="77"/>
      <c r="B213" s="104">
        <v>8</v>
      </c>
      <c r="C213" s="218" t="s">
        <v>192</v>
      </c>
      <c r="D213" s="231" t="s">
        <v>56</v>
      </c>
      <c r="E213" s="111">
        <v>1</v>
      </c>
      <c r="F213" s="235"/>
      <c r="G213" s="87">
        <f>+F213*E213</f>
        <v>0</v>
      </c>
      <c r="H213" s="119"/>
      <c r="I213" s="120"/>
    </row>
    <row r="214" spans="1:9">
      <c r="A214" s="77"/>
      <c r="B214" s="114"/>
      <c r="C214" s="245"/>
      <c r="D214" s="246"/>
      <c r="E214" s="111"/>
      <c r="F214" s="247"/>
      <c r="G214" s="87"/>
      <c r="H214" s="119"/>
      <c r="I214" s="120"/>
    </row>
    <row r="215" spans="1:9" ht="102">
      <c r="A215" s="77"/>
      <c r="B215" s="104">
        <v>9</v>
      </c>
      <c r="C215" s="248" t="s">
        <v>238</v>
      </c>
      <c r="D215" s="246" t="s">
        <v>56</v>
      </c>
      <c r="E215" s="111">
        <v>1</v>
      </c>
      <c r="F215" s="247"/>
      <c r="G215" s="87">
        <f>+F215*E215</f>
        <v>0</v>
      </c>
      <c r="H215" s="119"/>
      <c r="I215" s="120"/>
    </row>
    <row r="216" spans="1:9">
      <c r="A216" s="77"/>
      <c r="B216" s="104"/>
      <c r="C216" s="248"/>
      <c r="D216" s="246"/>
      <c r="E216" s="111"/>
      <c r="F216" s="247"/>
      <c r="G216" s="87"/>
      <c r="H216" s="119"/>
      <c r="I216" s="120"/>
    </row>
    <row r="217" spans="1:9" ht="89.25">
      <c r="A217" s="77"/>
      <c r="B217" s="104" t="s">
        <v>74</v>
      </c>
      <c r="C217" s="248" t="s">
        <v>194</v>
      </c>
      <c r="D217" s="249" t="s">
        <v>67</v>
      </c>
      <c r="E217" s="111"/>
      <c r="F217" s="235"/>
      <c r="G217" s="116">
        <f>+F217*E217</f>
        <v>0</v>
      </c>
      <c r="H217" s="119"/>
      <c r="I217" s="120"/>
    </row>
    <row r="218" spans="1:9">
      <c r="A218" s="77"/>
      <c r="B218" s="104"/>
      <c r="C218" s="248"/>
      <c r="D218" s="249"/>
      <c r="E218" s="111"/>
      <c r="F218" s="235"/>
      <c r="G218" s="116"/>
      <c r="H218" s="119"/>
      <c r="I218" s="120"/>
    </row>
    <row r="219" spans="1:9" ht="25.5">
      <c r="A219" s="77"/>
      <c r="B219" s="104" t="s">
        <v>195</v>
      </c>
      <c r="C219" s="248" t="s">
        <v>196</v>
      </c>
      <c r="D219" s="249" t="s">
        <v>67</v>
      </c>
      <c r="E219" s="111"/>
      <c r="F219" s="235"/>
      <c r="G219" s="116">
        <f>+F219*E219</f>
        <v>0</v>
      </c>
      <c r="H219" s="119"/>
      <c r="I219" s="120"/>
    </row>
    <row r="220" spans="1:9">
      <c r="A220" s="77"/>
      <c r="B220" s="104"/>
      <c r="C220" s="248"/>
      <c r="D220" s="249"/>
      <c r="E220" s="111"/>
      <c r="F220" s="235"/>
      <c r="G220" s="116"/>
      <c r="H220" s="119"/>
      <c r="I220" s="120"/>
    </row>
    <row r="221" spans="1:9" ht="38.25">
      <c r="A221" s="77"/>
      <c r="B221" s="104" t="s">
        <v>197</v>
      </c>
      <c r="C221" s="248" t="s">
        <v>239</v>
      </c>
      <c r="D221" s="249" t="s">
        <v>67</v>
      </c>
      <c r="E221" s="111">
        <v>1</v>
      </c>
      <c r="F221" s="235"/>
      <c r="G221" s="116">
        <f>+F221*E221</f>
        <v>0</v>
      </c>
      <c r="H221" s="119"/>
      <c r="I221" s="120"/>
    </row>
    <row r="222" spans="1:9">
      <c r="A222" s="77"/>
      <c r="B222" s="104"/>
      <c r="C222" s="248"/>
      <c r="D222" s="249"/>
      <c r="E222" s="111"/>
      <c r="F222" s="235"/>
      <c r="G222" s="116"/>
      <c r="H222" s="119"/>
      <c r="I222" s="120"/>
    </row>
    <row r="223" spans="1:9" ht="76.5">
      <c r="A223" s="77"/>
      <c r="B223" s="104" t="s">
        <v>199</v>
      </c>
      <c r="C223" s="248" t="s">
        <v>200</v>
      </c>
      <c r="D223" s="246" t="s">
        <v>56</v>
      </c>
      <c r="E223" s="111">
        <v>1</v>
      </c>
      <c r="F223" s="247"/>
      <c r="G223" s="87">
        <f>+F223*E223</f>
        <v>0</v>
      </c>
      <c r="H223" s="119"/>
      <c r="I223" s="120"/>
    </row>
    <row r="224" spans="1:9">
      <c r="A224" s="77"/>
      <c r="B224" s="104"/>
      <c r="C224" s="248"/>
      <c r="D224" s="246"/>
      <c r="E224" s="111"/>
      <c r="F224" s="247"/>
      <c r="G224" s="87"/>
      <c r="H224" s="119"/>
      <c r="I224" s="120"/>
    </row>
    <row r="225" spans="1:9" ht="38.25">
      <c r="A225" s="77"/>
      <c r="B225" s="104" t="s">
        <v>201</v>
      </c>
      <c r="C225" s="248" t="s">
        <v>202</v>
      </c>
      <c r="D225" s="246" t="s">
        <v>56</v>
      </c>
      <c r="E225" s="111">
        <v>1</v>
      </c>
      <c r="F225" s="247"/>
      <c r="G225" s="87">
        <f>+F225*E225</f>
        <v>0</v>
      </c>
      <c r="H225" s="119"/>
      <c r="I225" s="120"/>
    </row>
    <row r="226" spans="1:9">
      <c r="A226" s="77"/>
      <c r="B226" s="104"/>
      <c r="C226" s="248"/>
      <c r="D226" s="246"/>
      <c r="E226" s="111"/>
      <c r="F226" s="247"/>
      <c r="G226" s="87"/>
      <c r="H226" s="119"/>
      <c r="I226" s="120"/>
    </row>
    <row r="227" spans="1:9" ht="25.5">
      <c r="A227" s="77"/>
      <c r="B227" s="104" t="s">
        <v>203</v>
      </c>
      <c r="C227" s="248" t="s">
        <v>204</v>
      </c>
      <c r="D227" s="246" t="s">
        <v>56</v>
      </c>
      <c r="E227" s="111">
        <v>1</v>
      </c>
      <c r="F227" s="247"/>
      <c r="G227" s="87">
        <f>+F227*E227</f>
        <v>0</v>
      </c>
      <c r="H227" s="119"/>
      <c r="I227" s="120"/>
    </row>
    <row r="228" spans="1:9">
      <c r="A228" s="77"/>
      <c r="B228" s="104"/>
      <c r="C228" s="248"/>
      <c r="D228" s="246"/>
      <c r="E228" s="111"/>
      <c r="F228" s="247"/>
      <c r="G228" s="87"/>
      <c r="H228" s="119"/>
      <c r="I228" s="120"/>
    </row>
    <row r="229" spans="1:9" ht="38.25">
      <c r="A229" s="77"/>
      <c r="B229" s="104" t="s">
        <v>205</v>
      </c>
      <c r="C229" s="248" t="s">
        <v>206</v>
      </c>
      <c r="D229" s="246" t="s">
        <v>56</v>
      </c>
      <c r="E229" s="111">
        <v>0</v>
      </c>
      <c r="F229" s="247"/>
      <c r="G229" s="87">
        <f>+F229*E229</f>
        <v>0</v>
      </c>
      <c r="H229" s="119"/>
      <c r="I229" s="120"/>
    </row>
    <row r="230" spans="1:9">
      <c r="A230" s="77"/>
      <c r="B230" s="104"/>
      <c r="C230" s="248"/>
      <c r="D230" s="246"/>
      <c r="E230" s="111"/>
      <c r="F230" s="247"/>
      <c r="G230" s="87"/>
      <c r="H230" s="119"/>
      <c r="I230" s="120"/>
    </row>
    <row r="231" spans="1:9" ht="51">
      <c r="A231" s="77"/>
      <c r="B231" s="104" t="s">
        <v>207</v>
      </c>
      <c r="C231" s="248" t="s">
        <v>208</v>
      </c>
      <c r="D231" s="246" t="s">
        <v>56</v>
      </c>
      <c r="E231" s="111">
        <v>0</v>
      </c>
      <c r="F231" s="247"/>
      <c r="G231" s="87">
        <f>+F231*E231</f>
        <v>0</v>
      </c>
      <c r="H231" s="119"/>
      <c r="I231" s="120"/>
    </row>
    <row r="232" spans="1:9">
      <c r="A232" s="77"/>
      <c r="B232" s="104"/>
      <c r="C232" s="248"/>
      <c r="D232" s="246"/>
      <c r="E232" s="111"/>
      <c r="F232" s="247"/>
      <c r="G232" s="87"/>
      <c r="H232" s="119"/>
      <c r="I232" s="120"/>
    </row>
    <row r="233" spans="1:9" ht="25.5">
      <c r="A233" s="77"/>
      <c r="B233" s="104" t="s">
        <v>209</v>
      </c>
      <c r="C233" s="248" t="s">
        <v>210</v>
      </c>
      <c r="D233" s="249" t="s">
        <v>67</v>
      </c>
      <c r="E233" s="111">
        <v>1</v>
      </c>
      <c r="F233" s="235"/>
      <c r="G233" s="116">
        <f>+F233*E233</f>
        <v>0</v>
      </c>
      <c r="H233" s="119"/>
      <c r="I233" s="120"/>
    </row>
    <row r="234" spans="1:9">
      <c r="A234" s="77"/>
      <c r="B234" s="104"/>
      <c r="C234" s="248"/>
      <c r="D234" s="249"/>
      <c r="E234" s="111"/>
      <c r="F234" s="235"/>
      <c r="G234" s="116"/>
      <c r="H234" s="119"/>
      <c r="I234" s="120"/>
    </row>
    <row r="235" spans="1:9" ht="38.25" customHeight="1">
      <c r="A235" s="77"/>
      <c r="B235" s="104" t="s">
        <v>211</v>
      </c>
      <c r="C235" s="248" t="s">
        <v>212</v>
      </c>
      <c r="D235" s="249" t="s">
        <v>67</v>
      </c>
      <c r="E235" s="111">
        <v>1</v>
      </c>
      <c r="F235" s="235"/>
      <c r="G235" s="116">
        <f>+F235*E235</f>
        <v>0</v>
      </c>
      <c r="H235" s="119"/>
      <c r="I235" s="120"/>
    </row>
    <row r="236" spans="1:9">
      <c r="A236" s="77"/>
      <c r="B236" s="104"/>
      <c r="C236" s="248"/>
      <c r="D236" s="246"/>
      <c r="E236" s="111"/>
      <c r="F236" s="247"/>
      <c r="G236" s="87"/>
      <c r="H236" s="119"/>
      <c r="I236" s="120"/>
    </row>
    <row r="237" spans="1:9" ht="36.75" customHeight="1">
      <c r="A237" s="77"/>
      <c r="B237" s="104" t="s">
        <v>213</v>
      </c>
      <c r="C237" s="234" t="s">
        <v>214</v>
      </c>
      <c r="D237" s="231" t="s">
        <v>56</v>
      </c>
      <c r="E237" s="111">
        <v>1</v>
      </c>
      <c r="F237" s="235"/>
      <c r="G237" s="87">
        <f>+F237*E237</f>
        <v>0</v>
      </c>
      <c r="H237" s="119"/>
      <c r="I237" s="120"/>
    </row>
    <row r="238" spans="1:9">
      <c r="A238" s="77"/>
      <c r="B238" s="104"/>
      <c r="C238" s="218"/>
      <c r="D238" s="231"/>
      <c r="E238" s="111"/>
      <c r="F238" s="235"/>
      <c r="G238" s="87"/>
      <c r="H238" s="119"/>
      <c r="I238" s="120"/>
    </row>
    <row r="239" spans="1:9" ht="32.25" customHeight="1">
      <c r="A239" s="77"/>
      <c r="B239" s="104"/>
      <c r="C239" s="94" t="s">
        <v>215</v>
      </c>
      <c r="D239" s="95"/>
      <c r="E239" s="96"/>
      <c r="F239" s="97"/>
      <c r="G239" s="98">
        <f>SUM(G197:G237)</f>
        <v>0</v>
      </c>
      <c r="H239" s="119"/>
      <c r="I239" s="120"/>
    </row>
    <row r="240" spans="1:9">
      <c r="A240" s="77"/>
      <c r="B240" s="104"/>
      <c r="C240" s="218"/>
      <c r="D240" s="229"/>
      <c r="E240" s="230"/>
      <c r="F240" s="250"/>
      <c r="G240" s="74"/>
      <c r="H240" s="119"/>
      <c r="I240" s="120"/>
    </row>
    <row r="241" spans="1:9" ht="24">
      <c r="A241" s="77"/>
      <c r="B241" s="30"/>
      <c r="C241" s="53"/>
      <c r="D241" s="251" t="s">
        <v>34</v>
      </c>
      <c r="E241" s="252" t="s">
        <v>35</v>
      </c>
      <c r="F241" s="253" t="s">
        <v>36</v>
      </c>
      <c r="G241" s="252" t="s">
        <v>37</v>
      </c>
      <c r="H241" s="119"/>
      <c r="I241" s="120"/>
    </row>
    <row r="242" spans="1:9">
      <c r="A242" s="77"/>
      <c r="B242" s="30"/>
      <c r="C242" s="53"/>
      <c r="D242" s="84"/>
      <c r="E242" s="121"/>
      <c r="F242" s="254"/>
      <c r="G242" s="233"/>
      <c r="H242" s="119"/>
      <c r="I242" s="120"/>
    </row>
    <row r="243" spans="1:9">
      <c r="A243" s="52"/>
      <c r="B243" s="57" t="s">
        <v>216</v>
      </c>
      <c r="C243" s="58" t="s">
        <v>217</v>
      </c>
      <c r="D243" s="255"/>
      <c r="E243" s="256"/>
      <c r="F243" s="257"/>
      <c r="G243" s="258"/>
      <c r="H243" s="119"/>
      <c r="I243" s="120"/>
    </row>
    <row r="244" spans="1:9">
      <c r="A244" s="52"/>
      <c r="B244" s="57"/>
      <c r="C244" s="58"/>
      <c r="D244" s="255"/>
      <c r="E244" s="256"/>
      <c r="F244" s="257"/>
      <c r="G244" s="258"/>
      <c r="H244" s="119"/>
      <c r="I244" s="120"/>
    </row>
    <row r="245" spans="1:9" ht="26.25" customHeight="1">
      <c r="A245" s="77"/>
      <c r="B245" s="104" t="s">
        <v>41</v>
      </c>
      <c r="C245" s="259" t="s">
        <v>218</v>
      </c>
      <c r="D245" s="249" t="s">
        <v>67</v>
      </c>
      <c r="E245" s="111">
        <v>27</v>
      </c>
      <c r="F245" s="235"/>
      <c r="G245" s="116">
        <f>+F245*E245</f>
        <v>0</v>
      </c>
      <c r="H245" s="119"/>
      <c r="I245" s="120"/>
    </row>
    <row r="246" spans="1:9">
      <c r="A246" s="77"/>
      <c r="B246" s="104"/>
      <c r="C246" s="260"/>
      <c r="D246" s="249"/>
      <c r="E246" s="111"/>
      <c r="F246" s="261"/>
      <c r="G246" s="262"/>
      <c r="H246" s="119"/>
      <c r="I246" s="120"/>
    </row>
    <row r="247" spans="1:9" ht="25.5" customHeight="1">
      <c r="A247" s="77"/>
      <c r="B247" s="104" t="s">
        <v>43</v>
      </c>
      <c r="C247" s="105" t="s">
        <v>219</v>
      </c>
      <c r="D247" s="88" t="s">
        <v>67</v>
      </c>
      <c r="E247" s="121">
        <v>27</v>
      </c>
      <c r="F247" s="139"/>
      <c r="G247" s="116">
        <f>+F247*E247</f>
        <v>0</v>
      </c>
      <c r="H247" s="119"/>
      <c r="I247" s="120"/>
    </row>
    <row r="248" spans="1:9">
      <c r="A248" s="77"/>
      <c r="B248" s="114"/>
      <c r="C248" s="83"/>
      <c r="D248" s="88"/>
      <c r="E248" s="121"/>
      <c r="F248" s="139"/>
      <c r="G248" s="116"/>
      <c r="H248" s="119"/>
      <c r="I248" s="120"/>
    </row>
    <row r="249" spans="1:9" ht="27" customHeight="1">
      <c r="A249" s="77"/>
      <c r="B249" s="104" t="s">
        <v>53</v>
      </c>
      <c r="C249" s="105" t="s">
        <v>220</v>
      </c>
      <c r="D249" s="88" t="s">
        <v>67</v>
      </c>
      <c r="E249" s="121">
        <v>3</v>
      </c>
      <c r="F249" s="139"/>
      <c r="G249" s="116">
        <f>+F249*E249</f>
        <v>0</v>
      </c>
      <c r="H249" s="119"/>
      <c r="I249" s="120"/>
    </row>
    <row r="250" spans="1:9" ht="15" customHeight="1">
      <c r="A250" s="77"/>
      <c r="B250" s="104"/>
      <c r="C250" s="105"/>
      <c r="D250" s="88"/>
      <c r="E250" s="121"/>
      <c r="F250" s="139"/>
      <c r="G250" s="116"/>
      <c r="H250" s="119"/>
      <c r="I250" s="120"/>
    </row>
    <row r="251" spans="1:9" ht="91.5" customHeight="1">
      <c r="A251" s="77"/>
      <c r="B251" s="104" t="s">
        <v>61</v>
      </c>
      <c r="C251" s="118" t="s">
        <v>221</v>
      </c>
      <c r="D251" s="88" t="s">
        <v>56</v>
      </c>
      <c r="E251" s="121">
        <v>0</v>
      </c>
      <c r="F251" s="139"/>
      <c r="G251" s="116">
        <f>+F251*E251</f>
        <v>0</v>
      </c>
      <c r="H251" s="119"/>
      <c r="I251" s="120"/>
    </row>
    <row r="252" spans="1:9">
      <c r="A252" s="77"/>
      <c r="B252" s="104"/>
      <c r="C252" s="83"/>
      <c r="D252" s="88"/>
      <c r="E252" s="121"/>
      <c r="F252" s="139"/>
      <c r="G252" s="116"/>
      <c r="H252" s="119"/>
      <c r="I252" s="120"/>
    </row>
    <row r="253" spans="1:9" ht="66.75" customHeight="1">
      <c r="A253" s="77"/>
      <c r="B253" s="30" t="s">
        <v>63</v>
      </c>
      <c r="C253" s="83" t="s">
        <v>222</v>
      </c>
      <c r="D253" s="84" t="s">
        <v>56</v>
      </c>
      <c r="E253" s="121">
        <v>1</v>
      </c>
      <c r="F253" s="139"/>
      <c r="G253" s="116">
        <f>+F253*E253</f>
        <v>0</v>
      </c>
      <c r="H253" s="119"/>
      <c r="I253" s="120"/>
    </row>
    <row r="254" spans="1:9" ht="16.5" customHeight="1">
      <c r="A254" s="77"/>
      <c r="B254" s="30"/>
      <c r="C254" s="83"/>
      <c r="D254" s="84"/>
      <c r="E254" s="121"/>
      <c r="F254" s="139"/>
      <c r="G254" s="116"/>
      <c r="H254" s="119"/>
      <c r="I254" s="120"/>
    </row>
    <row r="255" spans="1:9" ht="39" customHeight="1">
      <c r="A255" s="77"/>
      <c r="B255" s="30" t="s">
        <v>65</v>
      </c>
      <c r="C255" s="83" t="s">
        <v>240</v>
      </c>
      <c r="D255" s="84" t="s">
        <v>56</v>
      </c>
      <c r="E255" s="121">
        <v>1</v>
      </c>
      <c r="F255" s="139"/>
      <c r="G255" s="116">
        <f>+F255*E255</f>
        <v>0</v>
      </c>
      <c r="H255" s="119"/>
      <c r="I255" s="120"/>
    </row>
    <row r="256" spans="1:9">
      <c r="A256" s="77"/>
      <c r="B256" s="30"/>
      <c r="C256" s="53"/>
      <c r="D256" s="84"/>
      <c r="E256" s="121"/>
      <c r="F256" s="139"/>
      <c r="G256" s="87"/>
      <c r="H256" s="119"/>
      <c r="I256" s="120"/>
    </row>
    <row r="257" spans="1:9" ht="20.25" customHeight="1">
      <c r="A257" s="77"/>
      <c r="B257" s="30" t="s">
        <v>68</v>
      </c>
      <c r="C257" s="83" t="s">
        <v>224</v>
      </c>
      <c r="D257" s="84" t="s">
        <v>56</v>
      </c>
      <c r="E257" s="121">
        <v>1</v>
      </c>
      <c r="F257" s="139"/>
      <c r="G257" s="116">
        <f>+F257*E257</f>
        <v>0</v>
      </c>
      <c r="H257" s="119"/>
      <c r="I257" s="120"/>
    </row>
    <row r="258" spans="1:9">
      <c r="A258" s="77"/>
      <c r="B258" s="30"/>
      <c r="C258" s="53"/>
      <c r="D258" s="89"/>
      <c r="E258" s="263"/>
      <c r="F258" s="89"/>
      <c r="G258" s="264"/>
      <c r="H258" s="119"/>
      <c r="I258" s="120"/>
    </row>
    <row r="259" spans="1:9" ht="37.5" customHeight="1">
      <c r="A259" s="42"/>
      <c r="B259" s="265"/>
      <c r="C259" s="94" t="s">
        <v>225</v>
      </c>
      <c r="D259" s="95"/>
      <c r="E259" s="96"/>
      <c r="F259" s="97"/>
      <c r="G259" s="98">
        <f>SUM(G245:G258)</f>
        <v>0</v>
      </c>
      <c r="H259" s="119"/>
      <c r="I259" s="120"/>
    </row>
  </sheetData>
  <sheetProtection selectLockedCells="1" selectUnlockedCells="1"/>
  <mergeCells count="5">
    <mergeCell ref="C6:G6"/>
    <mergeCell ref="F8:G8"/>
    <mergeCell ref="F10:G10"/>
    <mergeCell ref="F11:G11"/>
    <mergeCell ref="F12:G1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IV259"/>
  <sheetViews>
    <sheetView zoomScaleNormal="100" workbookViewId="0">
      <selection activeCell="B6" sqref="B6"/>
    </sheetView>
  </sheetViews>
  <sheetFormatPr defaultRowHeight="12.75"/>
  <cols>
    <col min="1" max="1" width="3.42578125" customWidth="1"/>
    <col min="2" max="2" width="4.28515625" customWidth="1"/>
    <col min="3" max="3" width="33.85546875" customWidth="1"/>
    <col min="4" max="4" width="7.42578125" customWidth="1"/>
    <col min="5" max="5" width="11.140625" customWidth="1"/>
    <col min="6" max="6" width="10.5703125" customWidth="1"/>
    <col min="7" max="7" width="11.28515625" customWidth="1"/>
    <col min="9" max="9" width="0" hidden="1" customWidth="1"/>
  </cols>
  <sheetData>
    <row r="2" spans="1:11" ht="26.25">
      <c r="B2" s="28" t="s">
        <v>5</v>
      </c>
      <c r="C2" s="28" t="s">
        <v>6</v>
      </c>
      <c r="D2" s="29" t="s">
        <v>7</v>
      </c>
      <c r="E2" s="29" t="s">
        <v>8</v>
      </c>
      <c r="F2" s="29" t="s">
        <v>9</v>
      </c>
      <c r="G2" s="29" t="s">
        <v>10</v>
      </c>
      <c r="H2" s="1"/>
      <c r="I2" s="1"/>
      <c r="J2" s="1"/>
      <c r="K2" s="1"/>
    </row>
    <row r="3" spans="1:11" ht="15">
      <c r="B3" s="6">
        <v>4</v>
      </c>
      <c r="C3" s="6" t="s">
        <v>14</v>
      </c>
      <c r="D3" s="6">
        <v>4270</v>
      </c>
      <c r="E3" s="6" t="s">
        <v>12</v>
      </c>
      <c r="F3" s="6">
        <v>2480</v>
      </c>
      <c r="G3" s="6" t="str">
        <f>"2175-378-21"</f>
        <v>2175-378-21</v>
      </c>
      <c r="H3" s="1"/>
      <c r="I3" s="1"/>
      <c r="J3" s="1"/>
      <c r="K3" s="1"/>
    </row>
    <row r="4" spans="1:11" ht="15">
      <c r="B4" s="12"/>
      <c r="C4" s="12" t="s">
        <v>25</v>
      </c>
      <c r="D4" s="12"/>
      <c r="E4" s="12"/>
      <c r="F4" s="12"/>
      <c r="G4" s="12"/>
      <c r="H4" s="1"/>
      <c r="I4" s="1"/>
      <c r="J4" s="1"/>
      <c r="K4" s="1"/>
    </row>
    <row r="5" spans="1:11" ht="15">
      <c r="B5" s="12"/>
      <c r="C5" s="12"/>
      <c r="D5" s="12"/>
      <c r="E5" s="12"/>
      <c r="F5" s="12"/>
      <c r="G5" s="12"/>
      <c r="H5" s="1"/>
      <c r="I5" s="1"/>
      <c r="J5" s="1"/>
      <c r="K5" s="1"/>
    </row>
    <row r="6" spans="1:11" ht="12.75" customHeight="1">
      <c r="B6" s="30"/>
      <c r="C6" s="266" t="s">
        <v>26</v>
      </c>
      <c r="D6" s="266"/>
      <c r="E6" s="266"/>
      <c r="F6" s="266"/>
      <c r="G6" s="266"/>
      <c r="H6" s="31"/>
      <c r="I6" s="31"/>
    </row>
    <row r="7" spans="1:11">
      <c r="B7" s="30"/>
      <c r="C7" s="32"/>
      <c r="D7" s="33"/>
      <c r="E7" s="33"/>
      <c r="F7" s="33"/>
      <c r="G7" s="33"/>
      <c r="H7" s="34"/>
    </row>
    <row r="8" spans="1:11">
      <c r="B8" s="30"/>
      <c r="C8" s="35" t="s">
        <v>27</v>
      </c>
      <c r="D8" s="36"/>
      <c r="E8" s="36"/>
      <c r="F8" s="267">
        <f>+F10+F11+F12</f>
        <v>0</v>
      </c>
      <c r="G8" s="267"/>
      <c r="H8" s="34"/>
    </row>
    <row r="9" spans="1:11">
      <c r="B9" s="30"/>
      <c r="C9" s="31"/>
      <c r="D9" s="33"/>
      <c r="E9" s="33"/>
      <c r="F9" s="37"/>
      <c r="G9" s="38"/>
      <c r="H9" s="34"/>
    </row>
    <row r="10" spans="1:11">
      <c r="B10" s="39" t="s">
        <v>28</v>
      </c>
      <c r="C10" s="40" t="s">
        <v>29</v>
      </c>
      <c r="D10" s="41"/>
      <c r="E10" s="41"/>
      <c r="F10" s="268">
        <f>+G48</f>
        <v>0</v>
      </c>
      <c r="G10" s="268"/>
      <c r="H10" s="34"/>
    </row>
    <row r="11" spans="1:11">
      <c r="B11" s="39" t="s">
        <v>30</v>
      </c>
      <c r="C11" s="40" t="s">
        <v>31</v>
      </c>
      <c r="D11" s="41"/>
      <c r="E11" s="41"/>
      <c r="F11" s="268">
        <f>+G67+G124+G133+G161+G181</f>
        <v>0</v>
      </c>
      <c r="G11" s="268"/>
      <c r="H11" s="34"/>
    </row>
    <row r="12" spans="1:11">
      <c r="B12" s="39" t="s">
        <v>32</v>
      </c>
      <c r="C12" s="40" t="s">
        <v>33</v>
      </c>
      <c r="D12" s="41"/>
      <c r="E12" s="41"/>
      <c r="F12" s="268">
        <f>+G239+G259</f>
        <v>0</v>
      </c>
      <c r="G12" s="268"/>
      <c r="H12" s="34"/>
    </row>
    <row r="14" spans="1:11" ht="36" customHeight="1">
      <c r="A14" s="42"/>
      <c r="B14" s="43"/>
      <c r="C14" s="44"/>
      <c r="D14" s="45" t="s">
        <v>34</v>
      </c>
      <c r="E14" s="46" t="s">
        <v>35</v>
      </c>
      <c r="F14" s="47" t="s">
        <v>36</v>
      </c>
      <c r="G14" s="46" t="s">
        <v>37</v>
      </c>
      <c r="H14" s="48"/>
      <c r="I14" s="49"/>
    </row>
    <row r="15" spans="1:11" ht="15.75">
      <c r="A15" s="50" t="s">
        <v>28</v>
      </c>
      <c r="B15" s="51" t="s">
        <v>29</v>
      </c>
      <c r="C15" s="51"/>
      <c r="D15" s="51"/>
      <c r="E15" s="51"/>
      <c r="F15" s="51"/>
      <c r="G15" s="51"/>
      <c r="H15" s="51"/>
      <c r="I15" s="51"/>
    </row>
    <row r="16" spans="1:11">
      <c r="A16" s="52"/>
      <c r="B16" s="30"/>
      <c r="C16" s="53"/>
      <c r="D16" s="54"/>
      <c r="E16" s="55"/>
      <c r="F16" s="56"/>
      <c r="G16" s="56"/>
      <c r="H16" s="48"/>
      <c r="I16" s="49"/>
    </row>
    <row r="17" spans="1:9">
      <c r="A17" s="52"/>
      <c r="B17" s="57" t="s">
        <v>38</v>
      </c>
      <c r="C17" s="58" t="s">
        <v>39</v>
      </c>
      <c r="D17" s="59"/>
      <c r="E17" s="60"/>
      <c r="F17" s="61"/>
      <c r="G17" s="61"/>
      <c r="H17" s="48"/>
      <c r="I17" s="49"/>
    </row>
    <row r="18" spans="1:9">
      <c r="A18" s="52"/>
      <c r="B18" s="57"/>
      <c r="C18" s="58"/>
      <c r="D18" s="59"/>
      <c r="E18" s="60"/>
      <c r="F18" s="61"/>
      <c r="G18" s="61"/>
      <c r="H18" s="48"/>
      <c r="I18" s="49"/>
    </row>
    <row r="19" spans="1:9" ht="31.5">
      <c r="A19" s="52"/>
      <c r="B19" s="57"/>
      <c r="C19" s="62" t="s">
        <v>40</v>
      </c>
      <c r="D19" s="59"/>
      <c r="E19" s="60"/>
      <c r="F19" s="61"/>
      <c r="G19" s="61"/>
      <c r="H19" s="48"/>
      <c r="I19" s="49"/>
    </row>
    <row r="20" spans="1:9" ht="37.5" customHeight="1">
      <c r="A20" s="63"/>
      <c r="B20" s="64" t="s">
        <v>41</v>
      </c>
      <c r="C20" s="65" t="s">
        <v>42</v>
      </c>
      <c r="D20" s="66"/>
      <c r="E20" s="67"/>
      <c r="F20" s="68"/>
      <c r="G20" s="68"/>
      <c r="H20" s="69"/>
      <c r="I20" s="70"/>
    </row>
    <row r="21" spans="1:9">
      <c r="A21" s="63"/>
      <c r="B21" s="71" t="s">
        <v>43</v>
      </c>
      <c r="C21" s="72" t="s">
        <v>44</v>
      </c>
      <c r="D21" s="66"/>
      <c r="E21" s="67"/>
      <c r="F21" s="68"/>
      <c r="G21" s="68"/>
      <c r="H21" s="69"/>
      <c r="I21" s="70"/>
    </row>
    <row r="22" spans="1:9">
      <c r="A22" s="63"/>
      <c r="B22" s="64" t="s">
        <v>45</v>
      </c>
      <c r="C22" s="73" t="s">
        <v>46</v>
      </c>
      <c r="D22" s="54"/>
      <c r="E22" s="55"/>
      <c r="F22" s="74"/>
      <c r="G22" s="74"/>
      <c r="H22" s="69"/>
      <c r="I22" s="70"/>
    </row>
    <row r="23" spans="1:9" ht="34.5" customHeight="1">
      <c r="A23" s="63"/>
      <c r="B23" s="64" t="s">
        <v>47</v>
      </c>
      <c r="C23" s="65" t="s">
        <v>48</v>
      </c>
      <c r="D23" s="66"/>
      <c r="E23" s="67"/>
      <c r="F23" s="68"/>
      <c r="G23" s="68"/>
      <c r="H23" s="69"/>
      <c r="I23" s="70"/>
    </row>
    <row r="24" spans="1:9" ht="22.5">
      <c r="A24" s="63"/>
      <c r="B24" s="64" t="s">
        <v>49</v>
      </c>
      <c r="C24" s="75" t="s">
        <v>50</v>
      </c>
      <c r="D24" s="66"/>
      <c r="E24" s="67"/>
      <c r="F24" s="68"/>
      <c r="G24" s="68"/>
      <c r="H24" s="69"/>
      <c r="I24" s="70"/>
    </row>
    <row r="25" spans="1:9" ht="39" customHeight="1">
      <c r="A25" s="63"/>
      <c r="B25" s="76" t="s">
        <v>51</v>
      </c>
      <c r="C25" s="75" t="s">
        <v>52</v>
      </c>
      <c r="D25" s="66"/>
      <c r="E25" s="67"/>
      <c r="F25" s="68"/>
      <c r="G25" s="68"/>
      <c r="H25" s="69"/>
      <c r="I25" s="70"/>
    </row>
    <row r="26" spans="1:9" ht="17.25" customHeight="1">
      <c r="A26" s="63"/>
      <c r="B26" s="64" t="s">
        <v>53</v>
      </c>
      <c r="C26" s="65" t="s">
        <v>54</v>
      </c>
      <c r="D26" s="66"/>
      <c r="E26" s="67"/>
      <c r="F26" s="68"/>
      <c r="G26" s="68"/>
      <c r="H26" s="69"/>
      <c r="I26" s="70"/>
    </row>
    <row r="27" spans="1:9">
      <c r="A27" s="77"/>
      <c r="B27" s="30"/>
      <c r="C27" s="53"/>
      <c r="D27" s="54"/>
      <c r="E27" s="55"/>
      <c r="F27" s="78"/>
      <c r="G27" s="56"/>
      <c r="H27" s="48"/>
      <c r="I27" s="49"/>
    </row>
    <row r="28" spans="1:9" ht="39.75" customHeight="1">
      <c r="A28" s="77"/>
      <c r="B28" s="30" t="s">
        <v>41</v>
      </c>
      <c r="C28" s="31" t="s">
        <v>55</v>
      </c>
      <c r="D28" s="79" t="s">
        <v>56</v>
      </c>
      <c r="E28" s="80">
        <v>1</v>
      </c>
      <c r="F28" s="81"/>
      <c r="G28" s="82">
        <f>+F28*E28</f>
        <v>0</v>
      </c>
      <c r="H28" s="48"/>
      <c r="I28" s="49"/>
    </row>
    <row r="29" spans="1:9">
      <c r="A29" s="77"/>
      <c r="B29" s="30"/>
      <c r="C29" s="83"/>
      <c r="D29" s="84"/>
      <c r="E29" s="80"/>
      <c r="F29" s="81"/>
      <c r="G29" s="82"/>
      <c r="H29" s="48"/>
      <c r="I29" s="49"/>
    </row>
    <row r="30" spans="1:9" ht="16.5" customHeight="1">
      <c r="A30" s="77"/>
      <c r="B30" s="30" t="s">
        <v>43</v>
      </c>
      <c r="C30" s="83" t="s">
        <v>57</v>
      </c>
      <c r="D30" s="84" t="s">
        <v>58</v>
      </c>
      <c r="E30" s="80">
        <v>40</v>
      </c>
      <c r="F30" s="81"/>
      <c r="G30" s="82">
        <f>+F30*E30</f>
        <v>0</v>
      </c>
      <c r="H30" s="48"/>
      <c r="I30" s="49"/>
    </row>
    <row r="31" spans="1:9">
      <c r="A31" s="77"/>
      <c r="B31" s="85"/>
      <c r="C31" s="86"/>
      <c r="D31" s="84"/>
      <c r="E31" s="80"/>
      <c r="F31" s="81"/>
      <c r="G31" s="82"/>
      <c r="H31" s="48"/>
      <c r="I31" s="49"/>
    </row>
    <row r="32" spans="1:9" ht="28.5" customHeight="1">
      <c r="A32" s="77"/>
      <c r="B32" s="30" t="s">
        <v>53</v>
      </c>
      <c r="C32" s="83" t="s">
        <v>59</v>
      </c>
      <c r="D32" s="84" t="s">
        <v>60</v>
      </c>
      <c r="E32" s="80">
        <v>3</v>
      </c>
      <c r="F32" s="87"/>
      <c r="G32" s="82">
        <f>+F32*E32</f>
        <v>0</v>
      </c>
      <c r="H32" s="48"/>
      <c r="I32" s="49"/>
    </row>
    <row r="33" spans="1:9">
      <c r="A33" s="77"/>
      <c r="B33" s="30"/>
      <c r="C33" s="86"/>
      <c r="D33" s="84"/>
      <c r="E33" s="80"/>
      <c r="F33" s="87"/>
      <c r="G33" s="82"/>
      <c r="H33" s="48"/>
      <c r="I33" s="49"/>
    </row>
    <row r="34" spans="1:9" ht="27.75" customHeight="1">
      <c r="A34" s="77"/>
      <c r="B34" s="30" t="s">
        <v>61</v>
      </c>
      <c r="C34" s="83" t="s">
        <v>62</v>
      </c>
      <c r="D34" s="84" t="s">
        <v>60</v>
      </c>
      <c r="E34" s="80">
        <v>0</v>
      </c>
      <c r="F34" s="87"/>
      <c r="G34" s="82">
        <f>+F34*E34</f>
        <v>0</v>
      </c>
      <c r="H34" s="48"/>
      <c r="I34" s="49"/>
    </row>
    <row r="35" spans="1:9">
      <c r="A35" s="77"/>
      <c r="B35" s="30"/>
      <c r="C35" s="83"/>
      <c r="D35" s="84"/>
      <c r="E35" s="80"/>
      <c r="F35" s="87"/>
      <c r="G35" s="82"/>
      <c r="H35" s="48"/>
      <c r="I35" s="49"/>
    </row>
    <row r="36" spans="1:9" ht="24.75" customHeight="1">
      <c r="A36" s="77"/>
      <c r="B36" s="30" t="s">
        <v>63</v>
      </c>
      <c r="C36" s="83" t="s">
        <v>241</v>
      </c>
      <c r="D36" s="84" t="s">
        <v>60</v>
      </c>
      <c r="E36" s="80">
        <v>14.5</v>
      </c>
      <c r="F36" s="87"/>
      <c r="G36" s="82">
        <f>+F36*E36</f>
        <v>0</v>
      </c>
      <c r="H36" s="48"/>
      <c r="I36" s="49"/>
    </row>
    <row r="37" spans="1:9">
      <c r="A37" s="77"/>
      <c r="B37" s="30"/>
      <c r="C37" s="83"/>
      <c r="D37" s="84"/>
      <c r="E37" s="80"/>
      <c r="F37" s="87"/>
      <c r="G37" s="82"/>
      <c r="H37" s="48"/>
      <c r="I37" s="49"/>
    </row>
    <row r="38" spans="1:9" ht="27" customHeight="1">
      <c r="A38" s="77"/>
      <c r="B38" s="30" t="s">
        <v>65</v>
      </c>
      <c r="C38" s="83" t="s">
        <v>66</v>
      </c>
      <c r="D38" s="88" t="s">
        <v>67</v>
      </c>
      <c r="E38" s="80">
        <v>0</v>
      </c>
      <c r="F38" s="87"/>
      <c r="G38" s="82">
        <f>+F38*E38</f>
        <v>0</v>
      </c>
      <c r="H38" s="48"/>
      <c r="I38" s="49"/>
    </row>
    <row r="39" spans="1:9" ht="14.25" customHeight="1">
      <c r="A39" s="77"/>
      <c r="B39" s="30"/>
      <c r="C39" s="83"/>
      <c r="D39" s="88"/>
      <c r="E39" s="80"/>
      <c r="F39" s="87"/>
      <c r="G39" s="82"/>
      <c r="H39" s="48"/>
      <c r="I39" s="49"/>
    </row>
    <row r="40" spans="1:9" ht="28.5" customHeight="1">
      <c r="A40" s="77"/>
      <c r="B40" s="30" t="s">
        <v>68</v>
      </c>
      <c r="C40" s="83" t="s">
        <v>69</v>
      </c>
      <c r="D40" s="88" t="s">
        <v>67</v>
      </c>
      <c r="E40" s="80">
        <v>0</v>
      </c>
      <c r="F40" s="87"/>
      <c r="G40" s="82">
        <f>+F40*E40</f>
        <v>0</v>
      </c>
      <c r="H40" s="48"/>
      <c r="I40" s="49"/>
    </row>
    <row r="41" spans="1:9" ht="15.75" customHeight="1">
      <c r="A41" s="77"/>
      <c r="B41" s="30"/>
      <c r="C41" s="83"/>
      <c r="D41" s="88"/>
      <c r="E41" s="80"/>
      <c r="F41" s="87"/>
      <c r="G41" s="82"/>
      <c r="H41" s="48"/>
      <c r="I41" s="49"/>
    </row>
    <row r="42" spans="1:9" ht="28.5" customHeight="1">
      <c r="A42" s="77"/>
      <c r="B42" s="30" t="s">
        <v>70</v>
      </c>
      <c r="C42" s="83" t="s">
        <v>242</v>
      </c>
      <c r="D42" s="84" t="s">
        <v>56</v>
      </c>
      <c r="E42" s="80">
        <v>2</v>
      </c>
      <c r="F42" s="87"/>
      <c r="G42" s="82">
        <f>+F42*E42</f>
        <v>0</v>
      </c>
      <c r="H42" s="48"/>
      <c r="I42" s="49"/>
    </row>
    <row r="43" spans="1:9" ht="14.25" customHeight="1">
      <c r="A43" s="77"/>
      <c r="B43" s="30"/>
      <c r="C43" s="83"/>
      <c r="D43" s="84"/>
      <c r="E43" s="80"/>
      <c r="F43" s="87"/>
      <c r="G43" s="82"/>
      <c r="H43" s="48"/>
      <c r="I43" s="49"/>
    </row>
    <row r="44" spans="1:9" ht="37.5" customHeight="1">
      <c r="A44" s="77"/>
      <c r="B44" s="30" t="s">
        <v>72</v>
      </c>
      <c r="C44" s="83" t="s">
        <v>73</v>
      </c>
      <c r="D44" s="79" t="s">
        <v>56</v>
      </c>
      <c r="E44" s="80">
        <v>2</v>
      </c>
      <c r="F44" s="81"/>
      <c r="G44" s="82">
        <f>+F44*E44</f>
        <v>0</v>
      </c>
      <c r="H44" s="48"/>
      <c r="I44" s="49"/>
    </row>
    <row r="45" spans="1:9" ht="14.25" customHeight="1">
      <c r="A45" s="77"/>
      <c r="B45" s="30"/>
      <c r="C45" s="86"/>
      <c r="D45" s="88"/>
      <c r="E45" s="80"/>
      <c r="F45" s="87"/>
      <c r="G45" s="82"/>
      <c r="H45" s="48"/>
      <c r="I45" s="49"/>
    </row>
    <row r="46" spans="1:9" ht="24.75" customHeight="1">
      <c r="A46" s="77"/>
      <c r="B46" s="30" t="s">
        <v>74</v>
      </c>
      <c r="C46" s="83" t="s">
        <v>243</v>
      </c>
      <c r="D46" s="88" t="s">
        <v>67</v>
      </c>
      <c r="E46" s="80">
        <v>0</v>
      </c>
      <c r="F46" s="87"/>
      <c r="G46" s="82">
        <f>+F46*E46</f>
        <v>0</v>
      </c>
      <c r="H46" s="48"/>
      <c r="I46" s="49"/>
    </row>
    <row r="47" spans="1:9">
      <c r="A47" s="77"/>
      <c r="B47" s="30"/>
      <c r="C47" s="53"/>
      <c r="D47" s="89"/>
      <c r="E47" s="90" t="e">
        <f>SUM(#REF!)</f>
        <v>#REF!</v>
      </c>
      <c r="F47" s="91"/>
      <c r="G47" s="92"/>
      <c r="H47" s="48"/>
      <c r="I47" s="49"/>
    </row>
    <row r="48" spans="1:9" ht="36.75" customHeight="1">
      <c r="A48" s="42"/>
      <c r="B48" s="93"/>
      <c r="C48" s="94" t="s">
        <v>76</v>
      </c>
      <c r="D48" s="95"/>
      <c r="E48" s="96"/>
      <c r="F48" s="97"/>
      <c r="G48" s="98">
        <f>SUM(G28:G47)</f>
        <v>0</v>
      </c>
      <c r="H48" s="48"/>
      <c r="I48" s="49"/>
    </row>
    <row r="49" spans="1:9">
      <c r="A49" s="77"/>
      <c r="B49" s="99"/>
      <c r="C49" s="83"/>
      <c r="D49" s="54"/>
      <c r="E49" s="55"/>
      <c r="F49" s="78"/>
      <c r="G49" s="56"/>
      <c r="H49" s="48"/>
      <c r="I49" s="49"/>
    </row>
    <row r="50" spans="1:9" ht="15.75">
      <c r="A50" s="50" t="s">
        <v>77</v>
      </c>
      <c r="B50" s="51" t="s">
        <v>78</v>
      </c>
      <c r="C50" s="51"/>
      <c r="D50" s="51"/>
      <c r="E50" s="51"/>
      <c r="F50" s="51"/>
      <c r="G50" s="51"/>
      <c r="H50" s="51"/>
      <c r="I50" s="51"/>
    </row>
    <row r="51" spans="1:9" ht="24">
      <c r="A51" s="77"/>
      <c r="B51" s="30"/>
      <c r="C51" s="53"/>
      <c r="D51" s="45" t="s">
        <v>34</v>
      </c>
      <c r="E51" s="46" t="s">
        <v>35</v>
      </c>
      <c r="F51" s="47" t="s">
        <v>36</v>
      </c>
      <c r="G51" s="46" t="s">
        <v>37</v>
      </c>
      <c r="H51" s="100"/>
      <c r="I51" s="101"/>
    </row>
    <row r="52" spans="1:9">
      <c r="A52" s="52"/>
      <c r="B52" s="57" t="s">
        <v>79</v>
      </c>
      <c r="C52" s="58" t="s">
        <v>80</v>
      </c>
      <c r="D52" s="102"/>
      <c r="E52" s="60"/>
      <c r="F52" s="59"/>
      <c r="G52" s="103"/>
      <c r="H52" s="100"/>
      <c r="I52" s="49"/>
    </row>
    <row r="53" spans="1:9">
      <c r="A53" s="77"/>
      <c r="B53" s="104"/>
      <c r="C53" s="105"/>
      <c r="D53" s="106"/>
      <c r="E53" s="107"/>
      <c r="F53" s="108"/>
      <c r="G53" s="109"/>
      <c r="H53" s="100"/>
      <c r="I53" s="49"/>
    </row>
    <row r="54" spans="1:9" ht="29.25" customHeight="1">
      <c r="A54" s="77"/>
      <c r="B54" s="57" t="s">
        <v>41</v>
      </c>
      <c r="C54" s="110" t="s">
        <v>227</v>
      </c>
      <c r="D54" s="84" t="s">
        <v>60</v>
      </c>
      <c r="E54" s="111">
        <v>40</v>
      </c>
      <c r="F54" s="112"/>
      <c r="G54" s="113">
        <f>+F54*E54</f>
        <v>0</v>
      </c>
      <c r="H54" s="100"/>
      <c r="I54" s="49"/>
    </row>
    <row r="55" spans="1:9">
      <c r="A55" s="77"/>
      <c r="B55" s="104"/>
      <c r="C55" s="105"/>
      <c r="D55" s="84"/>
      <c r="E55" s="111"/>
      <c r="F55" s="112"/>
      <c r="G55" s="113"/>
      <c r="H55" s="100"/>
      <c r="I55" s="49"/>
    </row>
    <row r="56" spans="1:9" ht="24.75" customHeight="1">
      <c r="A56" s="77"/>
      <c r="B56" s="104" t="s">
        <v>43</v>
      </c>
      <c r="C56" s="105" t="s">
        <v>82</v>
      </c>
      <c r="D56" s="84" t="s">
        <v>60</v>
      </c>
      <c r="E56" s="111">
        <v>40</v>
      </c>
      <c r="F56" s="112"/>
      <c r="G56" s="113">
        <f>+F56*E56</f>
        <v>0</v>
      </c>
      <c r="H56" s="100"/>
      <c r="I56" s="49"/>
    </row>
    <row r="57" spans="1:9">
      <c r="A57" s="77"/>
      <c r="B57" s="114"/>
      <c r="C57" s="105"/>
      <c r="D57" s="115"/>
      <c r="E57" s="111"/>
      <c r="F57" s="116"/>
      <c r="G57" s="113"/>
      <c r="H57" s="117"/>
      <c r="I57" s="49"/>
    </row>
    <row r="58" spans="1:9" ht="26.25" customHeight="1">
      <c r="A58" s="77"/>
      <c r="B58" s="104" t="s">
        <v>53</v>
      </c>
      <c r="C58" s="105" t="s">
        <v>83</v>
      </c>
      <c r="D58" s="84" t="s">
        <v>58</v>
      </c>
      <c r="E58" s="111">
        <v>60</v>
      </c>
      <c r="F58" s="112"/>
      <c r="G58" s="113">
        <f>+F58*E58</f>
        <v>0</v>
      </c>
      <c r="H58" s="117"/>
      <c r="I58" s="49"/>
    </row>
    <row r="59" spans="1:9">
      <c r="A59" s="77"/>
      <c r="B59" s="85"/>
      <c r="C59" s="86"/>
      <c r="D59" s="84"/>
      <c r="E59" s="111"/>
      <c r="F59" s="112"/>
      <c r="G59" s="113"/>
      <c r="H59" s="117"/>
      <c r="I59" s="49"/>
    </row>
    <row r="60" spans="1:9" ht="63.75">
      <c r="A60" s="77"/>
      <c r="B60" s="104" t="s">
        <v>61</v>
      </c>
      <c r="C60" s="83" t="s">
        <v>84</v>
      </c>
      <c r="D60" s="84" t="s">
        <v>60</v>
      </c>
      <c r="E60" s="111">
        <v>0</v>
      </c>
      <c r="F60" s="112"/>
      <c r="G60" s="113">
        <f>+F60*E60</f>
        <v>0</v>
      </c>
      <c r="H60" s="100"/>
      <c r="I60" s="101"/>
    </row>
    <row r="61" spans="1:9">
      <c r="A61" s="77"/>
      <c r="B61" s="104"/>
      <c r="C61" s="83"/>
      <c r="D61" s="84"/>
      <c r="E61" s="111"/>
      <c r="F61" s="112"/>
      <c r="G61" s="113"/>
      <c r="H61" s="100"/>
      <c r="I61" s="101"/>
    </row>
    <row r="62" spans="1:9" ht="54.75" customHeight="1">
      <c r="A62" s="77"/>
      <c r="B62" s="104" t="s">
        <v>63</v>
      </c>
      <c r="C62" s="118" t="s">
        <v>85</v>
      </c>
      <c r="D62" s="84" t="s">
        <v>60</v>
      </c>
      <c r="E62" s="111">
        <v>0</v>
      </c>
      <c r="F62" s="112"/>
      <c r="G62" s="113">
        <f>+F62*E62</f>
        <v>0</v>
      </c>
      <c r="H62" s="100"/>
      <c r="I62" s="101"/>
    </row>
    <row r="63" spans="1:9">
      <c r="A63" s="77"/>
      <c r="B63" s="85"/>
      <c r="C63" s="86"/>
      <c r="D63" s="84"/>
      <c r="E63" s="111"/>
      <c r="F63" s="112"/>
      <c r="G63" s="113"/>
      <c r="H63" s="119"/>
      <c r="I63" s="120"/>
    </row>
    <row r="64" spans="1:9" ht="27" customHeight="1">
      <c r="A64" s="77"/>
      <c r="B64" s="104" t="s">
        <v>65</v>
      </c>
      <c r="C64" s="105" t="s">
        <v>86</v>
      </c>
      <c r="D64" s="84"/>
      <c r="E64" s="121"/>
      <c r="F64" s="81"/>
      <c r="G64" s="82"/>
      <c r="H64" s="119"/>
      <c r="I64" s="120"/>
    </row>
    <row r="65" spans="1:9">
      <c r="A65" s="77"/>
      <c r="B65" s="85" t="s">
        <v>87</v>
      </c>
      <c r="C65" s="86" t="s">
        <v>37</v>
      </c>
      <c r="D65" s="84" t="s">
        <v>58</v>
      </c>
      <c r="E65" s="111">
        <v>8</v>
      </c>
      <c r="F65" s="112"/>
      <c r="G65" s="113">
        <f>+F65*E65</f>
        <v>0</v>
      </c>
      <c r="H65" s="119"/>
      <c r="I65" s="120"/>
    </row>
    <row r="66" spans="1:9">
      <c r="A66" s="77"/>
      <c r="B66" s="104"/>
      <c r="C66" s="105"/>
      <c r="D66" s="122"/>
      <c r="E66" s="123"/>
      <c r="F66" s="124"/>
      <c r="G66" s="113"/>
      <c r="H66" s="119"/>
      <c r="I66" s="120"/>
    </row>
    <row r="67" spans="1:9">
      <c r="A67" s="77"/>
      <c r="B67" s="30"/>
      <c r="C67" s="94" t="s">
        <v>88</v>
      </c>
      <c r="D67" s="95"/>
      <c r="E67" s="96"/>
      <c r="F67" s="125"/>
      <c r="G67" s="98">
        <f>SUM(G54:G66)</f>
        <v>0</v>
      </c>
      <c r="H67" s="119"/>
      <c r="I67" s="120"/>
    </row>
    <row r="68" spans="1:9">
      <c r="A68" s="77"/>
      <c r="B68" s="126"/>
      <c r="C68" s="127"/>
      <c r="D68" s="128"/>
      <c r="E68" s="129"/>
      <c r="F68" s="103"/>
      <c r="G68" s="103"/>
      <c r="H68" s="119"/>
      <c r="I68" s="120"/>
    </row>
    <row r="69" spans="1:9">
      <c r="A69" s="77"/>
      <c r="B69" s="126"/>
      <c r="C69" s="127"/>
      <c r="D69" s="130"/>
      <c r="E69" s="129"/>
      <c r="F69" s="103"/>
      <c r="G69" s="103"/>
      <c r="H69" s="119"/>
      <c r="I69" s="120"/>
    </row>
    <row r="70" spans="1:9" ht="24">
      <c r="A70" s="77"/>
      <c r="B70" s="30"/>
      <c r="C70" s="53"/>
      <c r="D70" s="45" t="s">
        <v>34</v>
      </c>
      <c r="E70" s="46" t="s">
        <v>35</v>
      </c>
      <c r="F70" s="47" t="s">
        <v>36</v>
      </c>
      <c r="G70" s="46" t="s">
        <v>37</v>
      </c>
      <c r="H70" s="48"/>
      <c r="I70" s="49"/>
    </row>
    <row r="71" spans="1:9">
      <c r="A71" s="52"/>
      <c r="B71" s="57" t="s">
        <v>89</v>
      </c>
      <c r="C71" s="58" t="s">
        <v>90</v>
      </c>
      <c r="D71" s="102"/>
      <c r="E71" s="60"/>
      <c r="F71" s="61"/>
      <c r="G71" s="131"/>
      <c r="H71" s="132"/>
      <c r="I71" s="101"/>
    </row>
    <row r="72" spans="1:9">
      <c r="A72" s="77"/>
      <c r="B72" s="30"/>
      <c r="C72" s="53"/>
      <c r="D72" s="54"/>
      <c r="E72" s="55"/>
      <c r="F72" s="56"/>
      <c r="G72" s="133"/>
      <c r="H72" s="48"/>
      <c r="I72" s="49"/>
    </row>
    <row r="73" spans="1:9">
      <c r="A73" s="77"/>
      <c r="B73" s="134"/>
      <c r="C73" s="135" t="s">
        <v>91</v>
      </c>
      <c r="D73" s="54"/>
      <c r="E73" s="55"/>
      <c r="F73" s="56"/>
      <c r="G73" s="133"/>
      <c r="H73" s="48"/>
      <c r="I73" s="49"/>
    </row>
    <row r="74" spans="1:9" ht="46.5" customHeight="1">
      <c r="A74" s="77"/>
      <c r="B74" s="71" t="s">
        <v>41</v>
      </c>
      <c r="C74" s="65" t="s">
        <v>92</v>
      </c>
      <c r="D74" s="54"/>
      <c r="E74" s="55"/>
      <c r="F74" s="56"/>
      <c r="G74" s="133"/>
      <c r="H74" s="136"/>
      <c r="I74" s="137"/>
    </row>
    <row r="75" spans="1:9">
      <c r="A75" s="77"/>
      <c r="B75" s="71" t="s">
        <v>43</v>
      </c>
      <c r="C75" s="72" t="s">
        <v>44</v>
      </c>
      <c r="D75" s="54"/>
      <c r="E75" s="55"/>
      <c r="F75" s="56"/>
      <c r="G75" s="133"/>
      <c r="H75" s="119"/>
      <c r="I75" s="120"/>
    </row>
    <row r="76" spans="1:9" ht="22.5">
      <c r="A76" s="77"/>
      <c r="B76" s="71" t="s">
        <v>45</v>
      </c>
      <c r="C76" s="65" t="s">
        <v>93</v>
      </c>
      <c r="D76" s="54"/>
      <c r="E76" s="55"/>
      <c r="F76" s="56"/>
      <c r="G76" s="133"/>
      <c r="H76" s="119"/>
      <c r="I76" s="120"/>
    </row>
    <row r="77" spans="1:9" ht="11.25" customHeight="1">
      <c r="A77" s="77"/>
      <c r="B77" s="71" t="s">
        <v>47</v>
      </c>
      <c r="C77" s="65" t="s">
        <v>94</v>
      </c>
      <c r="D77" s="54"/>
      <c r="E77" s="55"/>
      <c r="F77" s="56"/>
      <c r="G77" s="133"/>
      <c r="H77" s="119"/>
      <c r="I77" s="120"/>
    </row>
    <row r="78" spans="1:9">
      <c r="A78" s="77"/>
      <c r="B78" s="71" t="s">
        <v>49</v>
      </c>
      <c r="C78" s="65" t="s">
        <v>95</v>
      </c>
      <c r="D78" s="54"/>
      <c r="E78" s="55"/>
      <c r="F78" s="56"/>
      <c r="G78" s="133"/>
      <c r="H78" s="119"/>
      <c r="I78" s="120"/>
    </row>
    <row r="79" spans="1:9" ht="23.25" customHeight="1">
      <c r="A79" s="77"/>
      <c r="B79" s="71" t="s">
        <v>51</v>
      </c>
      <c r="C79" s="65" t="s">
        <v>96</v>
      </c>
      <c r="D79" s="54"/>
      <c r="E79" s="55"/>
      <c r="F79" s="56"/>
      <c r="G79" s="133"/>
      <c r="H79" s="119"/>
      <c r="I79" s="120"/>
    </row>
    <row r="80" spans="1:9" ht="23.25" customHeight="1">
      <c r="A80" s="77"/>
      <c r="B80" s="71" t="s">
        <v>97</v>
      </c>
      <c r="C80" s="65" t="s">
        <v>98</v>
      </c>
      <c r="D80" s="54"/>
      <c r="E80" s="55"/>
      <c r="F80" s="56"/>
      <c r="G80" s="133"/>
      <c r="H80" s="119"/>
      <c r="I80" s="120"/>
    </row>
    <row r="81" spans="1:9" ht="81" customHeight="1">
      <c r="A81" s="77"/>
      <c r="B81" s="71" t="s">
        <v>99</v>
      </c>
      <c r="C81" s="65" t="s">
        <v>100</v>
      </c>
      <c r="D81" s="54"/>
      <c r="E81" s="55"/>
      <c r="F81" s="56"/>
      <c r="G81" s="133"/>
      <c r="H81" s="119"/>
      <c r="I81" s="120"/>
    </row>
    <row r="82" spans="1:9" ht="22.5">
      <c r="A82" s="77"/>
      <c r="B82" s="71" t="s">
        <v>101</v>
      </c>
      <c r="C82" s="65" t="s">
        <v>102</v>
      </c>
      <c r="D82" s="54"/>
      <c r="E82" s="55"/>
      <c r="F82" s="56"/>
      <c r="G82" s="133"/>
      <c r="H82" s="119"/>
      <c r="I82" s="120"/>
    </row>
    <row r="83" spans="1:9" ht="58.5" customHeight="1">
      <c r="A83" s="77"/>
      <c r="B83" s="71" t="s">
        <v>103</v>
      </c>
      <c r="C83" s="65" t="s">
        <v>104</v>
      </c>
      <c r="D83" s="54"/>
      <c r="E83" s="55"/>
      <c r="F83" s="56"/>
      <c r="G83" s="133"/>
      <c r="H83" s="119"/>
      <c r="I83" s="120"/>
    </row>
    <row r="84" spans="1:9" ht="59.25" customHeight="1">
      <c r="A84" s="77"/>
      <c r="B84" s="71" t="s">
        <v>53</v>
      </c>
      <c r="C84" s="65" t="s">
        <v>105</v>
      </c>
      <c r="D84" s="54"/>
      <c r="E84" s="55"/>
      <c r="F84" s="56"/>
      <c r="G84" s="133"/>
      <c r="H84" s="119"/>
      <c r="I84" s="120"/>
    </row>
    <row r="85" spans="1:9" ht="144.75" customHeight="1">
      <c r="A85" s="77"/>
      <c r="B85" s="99" t="s">
        <v>106</v>
      </c>
      <c r="C85" s="138" t="s">
        <v>228</v>
      </c>
      <c r="D85" s="84" t="s">
        <v>56</v>
      </c>
      <c r="E85" s="121">
        <v>0</v>
      </c>
      <c r="F85" s="139"/>
      <c r="G85" s="140">
        <f>+F85*E85</f>
        <v>0</v>
      </c>
      <c r="H85" s="119"/>
      <c r="I85" s="120"/>
    </row>
    <row r="86" spans="1:9">
      <c r="A86" s="77"/>
      <c r="B86" s="30"/>
      <c r="C86" s="53"/>
      <c r="D86" s="54"/>
      <c r="E86" s="55"/>
      <c r="F86" s="56"/>
      <c r="G86" s="133"/>
      <c r="H86" s="119"/>
      <c r="I86" s="120"/>
    </row>
    <row r="87" spans="1:9" ht="43.5" customHeight="1">
      <c r="A87" s="77"/>
      <c r="B87" s="99" t="s">
        <v>41</v>
      </c>
      <c r="C87" s="83" t="s">
        <v>108</v>
      </c>
      <c r="D87" s="84" t="s">
        <v>56</v>
      </c>
      <c r="E87" s="121">
        <v>0</v>
      </c>
      <c r="F87" s="139"/>
      <c r="G87" s="140">
        <f>+F87*E87</f>
        <v>0</v>
      </c>
      <c r="H87" s="119"/>
      <c r="I87" s="120"/>
    </row>
    <row r="88" spans="1:9" ht="24.75" customHeight="1">
      <c r="A88" s="77"/>
      <c r="B88" s="99"/>
      <c r="C88" s="83" t="s">
        <v>109</v>
      </c>
      <c r="D88" s="84"/>
      <c r="E88" s="121"/>
      <c r="F88" s="141"/>
      <c r="G88" s="140"/>
      <c r="H88" s="119"/>
      <c r="I88" s="120"/>
    </row>
    <row r="89" spans="1:9">
      <c r="A89" s="77"/>
      <c r="B89" s="142" t="s">
        <v>87</v>
      </c>
      <c r="C89" s="83" t="s">
        <v>110</v>
      </c>
      <c r="D89" s="84"/>
      <c r="E89" s="121"/>
      <c r="F89" s="141"/>
      <c r="G89" s="140"/>
      <c r="H89" s="119"/>
      <c r="I89" s="120"/>
    </row>
    <row r="90" spans="1:9" ht="12.75" customHeight="1">
      <c r="A90" s="77"/>
      <c r="B90" s="99"/>
      <c r="C90" s="83" t="s">
        <v>111</v>
      </c>
      <c r="D90" s="84"/>
      <c r="E90" s="121"/>
      <c r="F90" s="141"/>
      <c r="G90" s="140"/>
      <c r="H90" s="119"/>
      <c r="I90" s="120"/>
    </row>
    <row r="91" spans="1:9" ht="26.25" customHeight="1">
      <c r="A91" s="77"/>
      <c r="B91" s="99"/>
      <c r="C91" s="83" t="s">
        <v>112</v>
      </c>
      <c r="D91" s="84"/>
      <c r="E91" s="121"/>
      <c r="F91" s="141"/>
      <c r="G91" s="140"/>
      <c r="H91" s="119"/>
      <c r="I91" s="120"/>
    </row>
    <row r="92" spans="1:9" ht="37.5" customHeight="1">
      <c r="A92" s="77"/>
      <c r="B92" s="99"/>
      <c r="C92" s="83" t="s">
        <v>113</v>
      </c>
      <c r="D92" s="84"/>
      <c r="E92" s="121"/>
      <c r="F92" s="141"/>
      <c r="G92" s="140"/>
      <c r="H92" s="119"/>
      <c r="I92" s="120"/>
    </row>
    <row r="93" spans="1:9" ht="15" customHeight="1">
      <c r="A93" s="77"/>
      <c r="B93" s="99"/>
      <c r="C93" s="83" t="s">
        <v>114</v>
      </c>
      <c r="D93" s="84"/>
      <c r="E93" s="121"/>
      <c r="F93" s="141"/>
      <c r="G93" s="140"/>
      <c r="H93" s="119"/>
      <c r="I93" s="120"/>
    </row>
    <row r="94" spans="1:9" ht="12.75" customHeight="1">
      <c r="A94" s="77"/>
      <c r="B94" s="142" t="s">
        <v>115</v>
      </c>
      <c r="C94" s="83" t="s">
        <v>116</v>
      </c>
      <c r="D94" s="84"/>
      <c r="E94" s="121"/>
      <c r="F94" s="141"/>
      <c r="G94" s="140"/>
      <c r="H94" s="119"/>
      <c r="I94" s="120"/>
    </row>
    <row r="95" spans="1:9" ht="25.5" customHeight="1">
      <c r="A95" s="77"/>
      <c r="B95" s="99"/>
      <c r="C95" s="83" t="s">
        <v>117</v>
      </c>
      <c r="D95" s="84"/>
      <c r="E95" s="121"/>
      <c r="F95" s="141"/>
      <c r="G95" s="140"/>
      <c r="H95" s="119"/>
      <c r="I95" s="120"/>
    </row>
    <row r="96" spans="1:9" ht="69.75" customHeight="1">
      <c r="A96" s="77"/>
      <c r="B96" s="99"/>
      <c r="C96" s="83" t="s">
        <v>118</v>
      </c>
      <c r="D96" s="84"/>
      <c r="E96" s="121"/>
      <c r="F96" s="141"/>
      <c r="G96" s="140"/>
      <c r="H96" s="119"/>
      <c r="I96" s="120"/>
    </row>
    <row r="97" spans="1:9">
      <c r="A97" s="77"/>
      <c r="B97" s="99"/>
      <c r="C97" s="83" t="s">
        <v>119</v>
      </c>
      <c r="D97" s="84"/>
      <c r="E97" s="121"/>
      <c r="F97" s="141"/>
      <c r="G97" s="140"/>
      <c r="H97" s="119"/>
      <c r="I97" s="120"/>
    </row>
    <row r="98" spans="1:9" ht="28.5" customHeight="1">
      <c r="A98" s="77"/>
      <c r="B98" s="99"/>
      <c r="C98" s="83" t="s">
        <v>120</v>
      </c>
      <c r="D98" s="84"/>
      <c r="E98" s="121"/>
      <c r="F98" s="141"/>
      <c r="G98" s="140"/>
      <c r="H98" s="119"/>
      <c r="I98" s="120"/>
    </row>
    <row r="99" spans="1:9" ht="12.75" customHeight="1">
      <c r="A99" s="77"/>
      <c r="B99" s="99"/>
      <c r="C99" s="83" t="s">
        <v>121</v>
      </c>
      <c r="D99" s="84"/>
      <c r="E99" s="121"/>
      <c r="F99" s="141"/>
      <c r="G99" s="140"/>
      <c r="H99" s="119"/>
      <c r="I99" s="120"/>
    </row>
    <row r="100" spans="1:9">
      <c r="A100" s="77"/>
      <c r="B100" s="142" t="s">
        <v>122</v>
      </c>
      <c r="C100" s="83" t="s">
        <v>123</v>
      </c>
      <c r="D100" s="79"/>
      <c r="E100" s="121"/>
      <c r="F100" s="141"/>
      <c r="G100" s="140"/>
      <c r="H100" s="119"/>
      <c r="I100" s="120"/>
    </row>
    <row r="101" spans="1:9" ht="15" customHeight="1">
      <c r="A101" s="77"/>
      <c r="B101" s="99"/>
      <c r="C101" s="83" t="s">
        <v>124</v>
      </c>
      <c r="D101" s="79"/>
      <c r="E101" s="121"/>
      <c r="F101" s="141"/>
      <c r="G101" s="140"/>
      <c r="H101" s="119"/>
      <c r="I101" s="120"/>
    </row>
    <row r="102" spans="1:9" ht="12.75" customHeight="1">
      <c r="A102" s="77"/>
      <c r="B102" s="99"/>
      <c r="C102" s="83" t="s">
        <v>125</v>
      </c>
      <c r="D102" s="79"/>
      <c r="E102" s="121"/>
      <c r="F102" s="141"/>
      <c r="G102" s="140"/>
      <c r="H102" s="119"/>
      <c r="I102" s="120"/>
    </row>
    <row r="103" spans="1:9" ht="12.75" customHeight="1">
      <c r="A103" s="77"/>
      <c r="B103" s="99"/>
      <c r="C103" s="83" t="s">
        <v>126</v>
      </c>
      <c r="D103" s="79"/>
      <c r="E103" s="121"/>
      <c r="F103" s="141"/>
      <c r="G103" s="140"/>
      <c r="H103" s="119"/>
      <c r="I103" s="120"/>
    </row>
    <row r="104" spans="1:9" ht="15" customHeight="1">
      <c r="A104" s="77"/>
      <c r="B104" s="142" t="s">
        <v>127</v>
      </c>
      <c r="C104" s="83" t="s">
        <v>128</v>
      </c>
      <c r="D104" s="79"/>
      <c r="E104" s="121"/>
      <c r="F104" s="141"/>
      <c r="G104" s="140"/>
      <c r="H104" s="119"/>
      <c r="I104" s="120"/>
    </row>
    <row r="105" spans="1:9" ht="37.5" customHeight="1">
      <c r="A105" s="77"/>
      <c r="B105" s="99"/>
      <c r="C105" s="83" t="s">
        <v>129</v>
      </c>
      <c r="D105" s="79"/>
      <c r="E105" s="121"/>
      <c r="F105" s="141"/>
      <c r="G105" s="140"/>
      <c r="H105" s="119"/>
      <c r="I105" s="120"/>
    </row>
    <row r="106" spans="1:9">
      <c r="A106" s="77"/>
      <c r="B106" s="99"/>
      <c r="C106" s="83" t="s">
        <v>130</v>
      </c>
      <c r="D106" s="79"/>
      <c r="E106" s="121"/>
      <c r="F106" s="141"/>
      <c r="G106" s="140"/>
      <c r="H106" s="119"/>
      <c r="I106" s="120"/>
    </row>
    <row r="107" spans="1:9" ht="26.25" customHeight="1">
      <c r="A107" s="77"/>
      <c r="B107" s="99"/>
      <c r="C107" s="83" t="s">
        <v>131</v>
      </c>
      <c r="D107" s="79"/>
      <c r="E107" s="121"/>
      <c r="F107" s="141"/>
      <c r="G107" s="140"/>
      <c r="H107" s="119"/>
      <c r="I107" s="120"/>
    </row>
    <row r="108" spans="1:9">
      <c r="A108" s="77"/>
      <c r="B108" s="126"/>
      <c r="C108" s="127"/>
      <c r="D108" s="143"/>
      <c r="E108" s="144"/>
      <c r="F108" s="145"/>
      <c r="G108" s="146"/>
      <c r="H108" s="119"/>
      <c r="I108" s="120"/>
    </row>
    <row r="109" spans="1:9" ht="78.75" customHeight="1">
      <c r="B109" s="99" t="s">
        <v>43</v>
      </c>
      <c r="C109" s="83" t="s">
        <v>229</v>
      </c>
      <c r="D109" s="84" t="s">
        <v>56</v>
      </c>
      <c r="E109" s="121">
        <v>0</v>
      </c>
      <c r="F109" s="139"/>
      <c r="G109" s="140">
        <f>+F109*E109</f>
        <v>0</v>
      </c>
    </row>
    <row r="110" spans="1:9" ht="17.25" customHeight="1">
      <c r="B110" s="99"/>
      <c r="C110" s="83"/>
      <c r="D110" s="84"/>
      <c r="E110" s="121"/>
      <c r="F110" s="139"/>
      <c r="G110" s="140"/>
    </row>
    <row r="111" spans="1:9" s="147" customFormat="1" ht="151.5" customHeight="1">
      <c r="B111" s="99" t="s">
        <v>53</v>
      </c>
      <c r="C111" s="148" t="s">
        <v>133</v>
      </c>
      <c r="D111" s="149"/>
      <c r="E111" s="150"/>
      <c r="F111" s="151"/>
      <c r="G111" s="152"/>
    </row>
    <row r="112" spans="1:9" ht="51.75" customHeight="1">
      <c r="B112" s="99"/>
      <c r="C112" s="153" t="s">
        <v>134</v>
      </c>
      <c r="D112" s="149" t="s">
        <v>67</v>
      </c>
      <c r="E112" s="150">
        <v>0</v>
      </c>
      <c r="F112" s="151"/>
      <c r="G112" s="152">
        <f>+F112*E112</f>
        <v>0</v>
      </c>
    </row>
    <row r="113" spans="1:9" ht="51.75" customHeight="1">
      <c r="B113" s="99"/>
      <c r="C113" s="153" t="s">
        <v>135</v>
      </c>
      <c r="D113" s="149" t="s">
        <v>67</v>
      </c>
      <c r="E113" s="150">
        <v>0</v>
      </c>
      <c r="F113" s="151"/>
      <c r="G113" s="152">
        <f>+F113*E113</f>
        <v>0</v>
      </c>
    </row>
    <row r="114" spans="1:9" ht="17.25" customHeight="1">
      <c r="B114" s="99"/>
      <c r="C114" s="153"/>
      <c r="D114" s="149"/>
      <c r="E114" s="150"/>
      <c r="F114" s="151"/>
      <c r="G114" s="152"/>
    </row>
    <row r="115" spans="1:9" ht="37.5" customHeight="1">
      <c r="B115" s="99" t="s">
        <v>61</v>
      </c>
      <c r="C115" s="153" t="s">
        <v>244</v>
      </c>
      <c r="D115" s="149" t="s">
        <v>67</v>
      </c>
      <c r="E115" s="150">
        <v>5</v>
      </c>
      <c r="F115" s="151"/>
      <c r="G115" s="152">
        <f>+F115*E115</f>
        <v>0</v>
      </c>
    </row>
    <row r="116" spans="1:9" ht="18.75" customHeight="1">
      <c r="B116" s="99"/>
      <c r="C116" s="153"/>
      <c r="D116" s="149"/>
      <c r="E116" s="150"/>
      <c r="F116" s="151"/>
      <c r="G116" s="152"/>
    </row>
    <row r="117" spans="1:9" ht="25.5" customHeight="1">
      <c r="B117" s="99" t="s">
        <v>63</v>
      </c>
      <c r="C117" s="153" t="s">
        <v>137</v>
      </c>
      <c r="D117" s="149" t="s">
        <v>67</v>
      </c>
      <c r="E117" s="150">
        <v>5</v>
      </c>
      <c r="F117" s="151"/>
      <c r="G117" s="152">
        <f>+F117*E117</f>
        <v>0</v>
      </c>
    </row>
    <row r="118" spans="1:9" ht="17.25" customHeight="1">
      <c r="B118" s="99"/>
      <c r="C118" s="153"/>
      <c r="D118" s="149"/>
      <c r="E118" s="150"/>
      <c r="F118" s="151"/>
      <c r="G118" s="152"/>
    </row>
    <row r="119" spans="1:9" ht="25.5" customHeight="1">
      <c r="B119" s="99" t="s">
        <v>65</v>
      </c>
      <c r="C119" s="153" t="s">
        <v>231</v>
      </c>
      <c r="D119" s="149" t="s">
        <v>67</v>
      </c>
      <c r="E119" s="150">
        <v>0</v>
      </c>
      <c r="F119" s="151"/>
      <c r="G119" s="152">
        <f>+F119*E119</f>
        <v>0</v>
      </c>
    </row>
    <row r="120" spans="1:9" ht="19.5" customHeight="1">
      <c r="B120" s="99"/>
      <c r="C120" s="153"/>
      <c r="D120" s="149"/>
      <c r="E120" s="150"/>
      <c r="F120" s="151"/>
      <c r="G120" s="152"/>
    </row>
    <row r="121" spans="1:9" ht="39" customHeight="1">
      <c r="B121" s="99" t="s">
        <v>68</v>
      </c>
      <c r="C121" s="153" t="s">
        <v>138</v>
      </c>
      <c r="D121" s="84" t="s">
        <v>56</v>
      </c>
      <c r="E121" s="121">
        <v>1</v>
      </c>
      <c r="F121" s="139"/>
      <c r="G121" s="140">
        <f>+F121*E121</f>
        <v>0</v>
      </c>
    </row>
    <row r="122" spans="1:9" ht="15" customHeight="1">
      <c r="B122" s="85"/>
      <c r="C122" s="154"/>
      <c r="D122" s="155"/>
      <c r="E122" s="155"/>
      <c r="F122" s="156"/>
      <c r="G122" s="155"/>
    </row>
    <row r="123" spans="1:9">
      <c r="B123" s="99"/>
      <c r="C123" s="83"/>
      <c r="D123" s="157"/>
      <c r="E123" s="157"/>
      <c r="F123" s="158"/>
      <c r="G123" s="155"/>
    </row>
    <row r="124" spans="1:9" ht="42" customHeight="1">
      <c r="A124" s="159"/>
      <c r="B124" s="160"/>
      <c r="C124" s="94" t="s">
        <v>139</v>
      </c>
      <c r="D124" s="95"/>
      <c r="E124" s="96"/>
      <c r="F124" s="125"/>
      <c r="G124" s="161">
        <f>SUM(G85:G122)</f>
        <v>0</v>
      </c>
      <c r="H124" s="159"/>
      <c r="I124" s="159"/>
    </row>
    <row r="125" spans="1:9">
      <c r="B125" s="99"/>
      <c r="C125" s="83"/>
      <c r="D125" s="22"/>
      <c r="E125" s="22"/>
    </row>
    <row r="126" spans="1:9" ht="15.75">
      <c r="A126" s="77"/>
      <c r="B126" s="71"/>
      <c r="C126" s="65"/>
      <c r="D126" s="54"/>
      <c r="E126" s="55"/>
      <c r="F126" s="56"/>
      <c r="G126" s="103"/>
      <c r="H126" s="162"/>
      <c r="I126" s="162"/>
    </row>
    <row r="127" spans="1:9" ht="15.75">
      <c r="A127" s="77"/>
      <c r="B127" s="71"/>
      <c r="C127" s="65"/>
      <c r="D127" s="163"/>
      <c r="E127" s="55"/>
      <c r="F127" s="56"/>
      <c r="G127" s="103"/>
      <c r="H127" s="162"/>
      <c r="I127" s="162"/>
    </row>
    <row r="128" spans="1:9" ht="24">
      <c r="A128" s="77"/>
      <c r="B128" s="30"/>
      <c r="C128" s="53"/>
      <c r="D128" s="45" t="s">
        <v>34</v>
      </c>
      <c r="E128" s="46" t="s">
        <v>35</v>
      </c>
      <c r="F128" s="47" t="s">
        <v>36</v>
      </c>
      <c r="G128" s="46" t="s">
        <v>37</v>
      </c>
      <c r="H128" s="119"/>
      <c r="I128" s="120"/>
    </row>
    <row r="129" spans="1:256">
      <c r="A129" s="77"/>
      <c r="B129" s="57" t="s">
        <v>140</v>
      </c>
      <c r="C129" s="58" t="s">
        <v>141</v>
      </c>
      <c r="D129" s="164"/>
      <c r="E129" s="165"/>
      <c r="F129" s="166"/>
      <c r="G129" s="165"/>
      <c r="H129" s="119"/>
      <c r="I129" s="120"/>
    </row>
    <row r="130" spans="1:256" ht="114.75">
      <c r="A130" s="77"/>
      <c r="B130" s="30" t="s">
        <v>41</v>
      </c>
      <c r="C130" s="105" t="s">
        <v>142</v>
      </c>
      <c r="D130" s="155"/>
      <c r="E130" s="155"/>
      <c r="F130" s="155"/>
      <c r="G130" s="155"/>
      <c r="H130" s="119"/>
      <c r="I130" s="120"/>
    </row>
    <row r="131" spans="1:256" ht="25.5" customHeight="1">
      <c r="A131" s="77"/>
      <c r="B131" s="30"/>
      <c r="C131" s="167" t="s">
        <v>143</v>
      </c>
      <c r="D131" s="84" t="s">
        <v>60</v>
      </c>
      <c r="E131" s="121">
        <v>0</v>
      </c>
      <c r="F131" s="87"/>
      <c r="G131" s="87">
        <f>+F131*E131</f>
        <v>0</v>
      </c>
      <c r="H131" s="119"/>
      <c r="I131" s="120"/>
    </row>
    <row r="132" spans="1:256">
      <c r="A132" s="77"/>
      <c r="B132" s="30"/>
      <c r="C132" s="168"/>
      <c r="D132" s="89"/>
      <c r="E132" s="169"/>
      <c r="F132" s="170"/>
      <c r="G132" s="170"/>
      <c r="H132" s="119"/>
      <c r="I132" s="120"/>
    </row>
    <row r="133" spans="1:256" ht="44.25" customHeight="1">
      <c r="A133" s="77"/>
      <c r="B133" s="30"/>
      <c r="C133" s="94" t="s">
        <v>144</v>
      </c>
      <c r="D133" s="95"/>
      <c r="E133" s="96"/>
      <c r="F133" s="171"/>
      <c r="G133" s="98">
        <f>SUM(G130:G132)</f>
        <v>0</v>
      </c>
      <c r="H133" s="119"/>
      <c r="I133" s="120"/>
    </row>
    <row r="134" spans="1:256" ht="14.25" customHeight="1">
      <c r="A134" s="77"/>
      <c r="B134" s="30"/>
      <c r="C134" s="172"/>
      <c r="D134" s="173"/>
      <c r="E134" s="174"/>
      <c r="F134" s="175"/>
      <c r="G134" s="176"/>
      <c r="H134" s="119"/>
      <c r="I134" s="120"/>
    </row>
    <row r="135" spans="1:256" ht="27" customHeight="1">
      <c r="A135" s="77"/>
      <c r="B135" s="126"/>
      <c r="C135" s="127"/>
      <c r="D135" s="45" t="s">
        <v>34</v>
      </c>
      <c r="E135" s="46" t="s">
        <v>35</v>
      </c>
      <c r="F135" s="47" t="s">
        <v>36</v>
      </c>
      <c r="G135" s="46" t="s">
        <v>37</v>
      </c>
      <c r="H135" s="119"/>
      <c r="I135" s="120"/>
    </row>
    <row r="136" spans="1:256">
      <c r="A136" s="77"/>
      <c r="B136" s="126" t="s">
        <v>145</v>
      </c>
      <c r="C136" s="58" t="s">
        <v>146</v>
      </c>
      <c r="D136" s="128"/>
      <c r="E136" s="129"/>
      <c r="F136" s="103"/>
      <c r="G136" s="103"/>
      <c r="H136" s="119"/>
      <c r="I136" s="120"/>
    </row>
    <row r="137" spans="1:256">
      <c r="A137" s="77"/>
      <c r="B137" s="126"/>
      <c r="C137" s="58"/>
      <c r="D137" s="128"/>
      <c r="E137" s="129"/>
      <c r="F137" s="103"/>
      <c r="G137" s="103"/>
      <c r="H137" s="119"/>
      <c r="I137" s="120"/>
    </row>
    <row r="138" spans="1:256" s="177" customFormat="1" ht="22.35" customHeight="1">
      <c r="B138" s="178"/>
      <c r="C138" s="179" t="s">
        <v>91</v>
      </c>
      <c r="D138" s="180"/>
      <c r="E138" s="181"/>
      <c r="F138" s="182"/>
      <c r="G138" s="181"/>
      <c r="H138" s="183"/>
      <c r="K138" s="183"/>
      <c r="L138" s="183"/>
      <c r="M138" s="183"/>
      <c r="N138" s="183"/>
      <c r="O138" s="183"/>
      <c r="P138" s="183"/>
      <c r="Q138" s="183"/>
      <c r="R138" s="183"/>
      <c r="S138" s="183"/>
      <c r="T138" s="183"/>
      <c r="U138" s="183"/>
      <c r="IT138" s="184"/>
    </row>
    <row r="139" spans="1:256" s="184" customFormat="1" ht="33.75">
      <c r="A139" s="177"/>
      <c r="B139" s="185" t="s">
        <v>41</v>
      </c>
      <c r="C139" s="186" t="s">
        <v>147</v>
      </c>
      <c r="D139" s="187"/>
      <c r="E139" s="188"/>
      <c r="F139" s="189"/>
      <c r="G139" s="190"/>
      <c r="H139" s="183"/>
      <c r="I139" s="177"/>
      <c r="J139" s="177"/>
      <c r="K139" s="183"/>
      <c r="L139" s="183"/>
      <c r="M139" s="183"/>
      <c r="N139" s="183"/>
      <c r="O139" s="183"/>
      <c r="P139" s="183"/>
      <c r="Q139" s="183"/>
      <c r="R139" s="183"/>
      <c r="S139" s="183"/>
      <c r="T139" s="183"/>
      <c r="U139" s="183"/>
      <c r="V139" s="177"/>
      <c r="W139" s="177"/>
      <c r="X139" s="177"/>
      <c r="Y139" s="177"/>
      <c r="Z139" s="177"/>
      <c r="AA139" s="177"/>
      <c r="AB139" s="177"/>
      <c r="AC139" s="177"/>
      <c r="AD139" s="177"/>
      <c r="AE139" s="177"/>
      <c r="AF139" s="177"/>
      <c r="AG139" s="177"/>
      <c r="AH139" s="177"/>
      <c r="AI139" s="177"/>
      <c r="AJ139" s="177"/>
      <c r="AK139" s="177"/>
      <c r="AL139" s="177"/>
      <c r="AM139" s="177"/>
      <c r="AN139" s="177"/>
      <c r="AO139" s="177"/>
      <c r="AP139" s="177"/>
      <c r="AQ139" s="177"/>
      <c r="AR139" s="177"/>
      <c r="AS139" s="177"/>
      <c r="AT139" s="177"/>
      <c r="AU139" s="177"/>
      <c r="AV139" s="177"/>
      <c r="AW139" s="177"/>
      <c r="AX139" s="177"/>
      <c r="AY139" s="177"/>
      <c r="AZ139" s="177"/>
      <c r="BA139" s="177"/>
      <c r="BB139" s="177"/>
      <c r="BC139" s="177"/>
      <c r="BD139" s="177"/>
      <c r="BE139" s="177"/>
      <c r="BF139" s="177"/>
      <c r="BG139" s="177"/>
      <c r="BH139" s="177"/>
      <c r="BI139" s="177"/>
      <c r="BJ139" s="177"/>
      <c r="BK139" s="177"/>
      <c r="BL139" s="177"/>
      <c r="BM139" s="177"/>
      <c r="BN139" s="177"/>
      <c r="BO139" s="177"/>
      <c r="BP139" s="177"/>
      <c r="BQ139" s="177"/>
      <c r="BR139" s="177"/>
      <c r="BS139" s="177"/>
      <c r="BT139" s="177"/>
      <c r="BU139" s="177"/>
      <c r="BV139" s="177"/>
      <c r="BW139" s="177"/>
      <c r="BX139" s="177"/>
      <c r="BY139" s="177"/>
      <c r="BZ139" s="177"/>
      <c r="CA139" s="177"/>
      <c r="CB139" s="177"/>
      <c r="CC139" s="177"/>
      <c r="CD139" s="177"/>
      <c r="CE139" s="177"/>
      <c r="CF139" s="177"/>
      <c r="CG139" s="177"/>
      <c r="CH139" s="177"/>
      <c r="CI139" s="177"/>
      <c r="CJ139" s="177"/>
      <c r="CK139" s="177"/>
      <c r="CL139" s="177"/>
      <c r="CM139" s="177"/>
      <c r="CN139" s="177"/>
      <c r="CO139" s="177"/>
      <c r="CP139" s="177"/>
      <c r="CQ139" s="177"/>
      <c r="CR139" s="177"/>
      <c r="CS139" s="177"/>
      <c r="CT139" s="177"/>
      <c r="CU139" s="177"/>
      <c r="CV139" s="177"/>
      <c r="CW139" s="177"/>
      <c r="CX139" s="177"/>
      <c r="CY139" s="177"/>
      <c r="CZ139" s="177"/>
      <c r="DA139" s="177"/>
      <c r="DB139" s="177"/>
      <c r="DC139" s="177"/>
      <c r="DD139" s="177"/>
      <c r="DE139" s="177"/>
      <c r="DF139" s="177"/>
      <c r="DG139" s="177"/>
      <c r="DH139" s="177"/>
      <c r="DI139" s="177"/>
      <c r="DJ139" s="177"/>
      <c r="DK139" s="177"/>
      <c r="DL139" s="177"/>
      <c r="DM139" s="177"/>
      <c r="DN139" s="177"/>
      <c r="DO139" s="177"/>
      <c r="DP139" s="177"/>
      <c r="DQ139" s="177"/>
      <c r="DR139" s="177"/>
      <c r="DS139" s="177"/>
      <c r="DT139" s="177"/>
      <c r="DU139" s="177"/>
      <c r="DV139" s="177"/>
      <c r="DW139" s="177"/>
      <c r="DX139" s="177"/>
      <c r="DY139" s="177"/>
      <c r="DZ139" s="177"/>
      <c r="EA139" s="177"/>
      <c r="EB139" s="177"/>
      <c r="EC139" s="177"/>
      <c r="ED139" s="177"/>
      <c r="EE139" s="177"/>
      <c r="EF139" s="177"/>
      <c r="EG139" s="177"/>
      <c r="EH139" s="177"/>
      <c r="EI139" s="177"/>
      <c r="EJ139" s="177"/>
      <c r="EK139" s="177"/>
      <c r="EL139" s="177"/>
      <c r="EM139" s="177"/>
      <c r="EN139" s="177"/>
      <c r="EO139" s="177"/>
      <c r="EP139" s="177"/>
      <c r="EQ139" s="177"/>
      <c r="ER139" s="177"/>
      <c r="ES139" s="177"/>
      <c r="ET139" s="177"/>
      <c r="EU139" s="177"/>
      <c r="EV139" s="177"/>
      <c r="EW139" s="177"/>
      <c r="EX139" s="177"/>
      <c r="EY139" s="177"/>
      <c r="EZ139" s="177"/>
      <c r="FA139" s="177"/>
      <c r="FB139" s="177"/>
      <c r="FC139" s="177"/>
      <c r="FD139" s="177"/>
      <c r="FE139" s="177"/>
      <c r="FF139" s="177"/>
      <c r="FG139" s="177"/>
      <c r="FH139" s="177"/>
      <c r="FI139" s="177"/>
      <c r="FJ139" s="177"/>
      <c r="FK139" s="177"/>
      <c r="FL139" s="177"/>
      <c r="FM139" s="177"/>
      <c r="FN139" s="177"/>
      <c r="FO139" s="177"/>
      <c r="FP139" s="177"/>
      <c r="FQ139" s="177"/>
      <c r="FR139" s="177"/>
      <c r="FS139" s="177"/>
      <c r="FT139" s="177"/>
      <c r="FU139" s="177"/>
      <c r="FV139" s="177"/>
      <c r="FW139" s="177"/>
      <c r="FX139" s="177"/>
      <c r="FY139" s="177"/>
      <c r="FZ139" s="177"/>
      <c r="GA139" s="177"/>
      <c r="GB139" s="177"/>
      <c r="GC139" s="177"/>
      <c r="GD139" s="177"/>
      <c r="GE139" s="177"/>
      <c r="GF139" s="177"/>
      <c r="GG139" s="177"/>
      <c r="GH139" s="177"/>
      <c r="GI139" s="177"/>
      <c r="GJ139" s="177"/>
      <c r="GK139" s="177"/>
      <c r="GL139" s="177"/>
      <c r="GM139" s="177"/>
      <c r="GN139" s="177"/>
      <c r="GO139" s="177"/>
      <c r="GP139" s="177"/>
      <c r="GQ139" s="177"/>
      <c r="GR139" s="177"/>
      <c r="GS139" s="177"/>
      <c r="GT139" s="177"/>
      <c r="GU139" s="177"/>
      <c r="GV139" s="177"/>
      <c r="GW139" s="177"/>
      <c r="GX139" s="177"/>
      <c r="GY139" s="177"/>
      <c r="GZ139" s="177"/>
      <c r="HA139" s="177"/>
      <c r="HB139" s="177"/>
      <c r="HC139" s="177"/>
      <c r="HD139" s="177"/>
      <c r="HE139" s="177"/>
      <c r="HF139" s="177"/>
      <c r="HG139" s="177"/>
      <c r="HH139" s="177"/>
      <c r="HI139" s="177"/>
      <c r="HJ139" s="177"/>
      <c r="HK139" s="177"/>
      <c r="HL139" s="177"/>
      <c r="HM139" s="177"/>
      <c r="HN139" s="177"/>
      <c r="HO139" s="177"/>
      <c r="HP139" s="177"/>
      <c r="HQ139" s="177"/>
      <c r="HR139" s="177"/>
      <c r="HS139" s="177"/>
      <c r="HT139" s="177"/>
      <c r="HU139" s="177"/>
      <c r="HV139" s="177"/>
      <c r="HW139" s="177"/>
      <c r="HX139" s="177"/>
      <c r="HY139" s="177"/>
      <c r="HZ139" s="177"/>
      <c r="IA139" s="177"/>
      <c r="IB139" s="177"/>
      <c r="IC139" s="177"/>
      <c r="ID139" s="177"/>
      <c r="IE139" s="177"/>
      <c r="IF139" s="177"/>
      <c r="IG139" s="177"/>
      <c r="IH139" s="177"/>
      <c r="II139" s="177"/>
      <c r="IJ139" s="177"/>
      <c r="IK139" s="177"/>
      <c r="IL139" s="177"/>
      <c r="IM139" s="177"/>
      <c r="IN139" s="177"/>
      <c r="IO139" s="177"/>
      <c r="IP139" s="177"/>
      <c r="IQ139" s="177"/>
      <c r="IR139" s="177"/>
      <c r="IS139" s="177"/>
      <c r="IU139" s="177"/>
      <c r="IV139" s="177"/>
    </row>
    <row r="140" spans="1:256" s="184" customFormat="1" ht="15">
      <c r="A140" s="177"/>
      <c r="B140" s="185" t="s">
        <v>43</v>
      </c>
      <c r="C140" s="186" t="s">
        <v>148</v>
      </c>
      <c r="D140" s="187"/>
      <c r="E140" s="188"/>
      <c r="F140" s="189"/>
      <c r="G140" s="190"/>
      <c r="H140" s="183"/>
      <c r="I140" s="177"/>
      <c r="J140" s="177"/>
      <c r="K140" s="183"/>
      <c r="L140" s="183"/>
      <c r="M140" s="183"/>
      <c r="N140" s="183"/>
      <c r="O140" s="183"/>
      <c r="P140" s="183"/>
      <c r="Q140" s="183"/>
      <c r="R140" s="183"/>
      <c r="S140" s="183"/>
      <c r="T140" s="183"/>
      <c r="U140" s="183"/>
      <c r="V140" s="177"/>
      <c r="W140" s="177"/>
      <c r="X140" s="177"/>
      <c r="Y140" s="177"/>
      <c r="Z140" s="177"/>
      <c r="AA140" s="177"/>
      <c r="AB140" s="177"/>
      <c r="AC140" s="177"/>
      <c r="AD140" s="177"/>
      <c r="AE140" s="177"/>
      <c r="AF140" s="177"/>
      <c r="AG140" s="177"/>
      <c r="AH140" s="177"/>
      <c r="AI140" s="177"/>
      <c r="AJ140" s="177"/>
      <c r="AK140" s="177"/>
      <c r="AL140" s="177"/>
      <c r="AM140" s="177"/>
      <c r="AN140" s="177"/>
      <c r="AO140" s="177"/>
      <c r="AP140" s="177"/>
      <c r="AQ140" s="177"/>
      <c r="AR140" s="177"/>
      <c r="AS140" s="177"/>
      <c r="AT140" s="177"/>
      <c r="AU140" s="177"/>
      <c r="AV140" s="177"/>
      <c r="AW140" s="177"/>
      <c r="AX140" s="177"/>
      <c r="AY140" s="177"/>
      <c r="AZ140" s="177"/>
      <c r="BA140" s="177"/>
      <c r="BB140" s="177"/>
      <c r="BC140" s="177"/>
      <c r="BD140" s="177"/>
      <c r="BE140" s="177"/>
      <c r="BF140" s="177"/>
      <c r="BG140" s="177"/>
      <c r="BH140" s="177"/>
      <c r="BI140" s="177"/>
      <c r="BJ140" s="177"/>
      <c r="BK140" s="177"/>
      <c r="BL140" s="177"/>
      <c r="BM140" s="177"/>
      <c r="BN140" s="177"/>
      <c r="BO140" s="177"/>
      <c r="BP140" s="177"/>
      <c r="BQ140" s="177"/>
      <c r="BR140" s="177"/>
      <c r="BS140" s="177"/>
      <c r="BT140" s="177"/>
      <c r="BU140" s="177"/>
      <c r="BV140" s="177"/>
      <c r="BW140" s="177"/>
      <c r="BX140" s="177"/>
      <c r="BY140" s="177"/>
      <c r="BZ140" s="177"/>
      <c r="CA140" s="177"/>
      <c r="CB140" s="177"/>
      <c r="CC140" s="177"/>
      <c r="CD140" s="177"/>
      <c r="CE140" s="177"/>
      <c r="CF140" s="177"/>
      <c r="CG140" s="177"/>
      <c r="CH140" s="177"/>
      <c r="CI140" s="177"/>
      <c r="CJ140" s="177"/>
      <c r="CK140" s="177"/>
      <c r="CL140" s="177"/>
      <c r="CM140" s="177"/>
      <c r="CN140" s="177"/>
      <c r="CO140" s="177"/>
      <c r="CP140" s="177"/>
      <c r="CQ140" s="177"/>
      <c r="CR140" s="177"/>
      <c r="CS140" s="177"/>
      <c r="CT140" s="177"/>
      <c r="CU140" s="177"/>
      <c r="CV140" s="177"/>
      <c r="CW140" s="177"/>
      <c r="CX140" s="177"/>
      <c r="CY140" s="177"/>
      <c r="CZ140" s="177"/>
      <c r="DA140" s="177"/>
      <c r="DB140" s="177"/>
      <c r="DC140" s="177"/>
      <c r="DD140" s="177"/>
      <c r="DE140" s="177"/>
      <c r="DF140" s="177"/>
      <c r="DG140" s="177"/>
      <c r="DH140" s="177"/>
      <c r="DI140" s="177"/>
      <c r="DJ140" s="177"/>
      <c r="DK140" s="177"/>
      <c r="DL140" s="177"/>
      <c r="DM140" s="177"/>
      <c r="DN140" s="177"/>
      <c r="DO140" s="177"/>
      <c r="DP140" s="177"/>
      <c r="DQ140" s="177"/>
      <c r="DR140" s="177"/>
      <c r="DS140" s="177"/>
      <c r="DT140" s="177"/>
      <c r="DU140" s="177"/>
      <c r="DV140" s="177"/>
      <c r="DW140" s="177"/>
      <c r="DX140" s="177"/>
      <c r="DY140" s="177"/>
      <c r="DZ140" s="177"/>
      <c r="EA140" s="177"/>
      <c r="EB140" s="177"/>
      <c r="EC140" s="177"/>
      <c r="ED140" s="177"/>
      <c r="EE140" s="177"/>
      <c r="EF140" s="177"/>
      <c r="EG140" s="177"/>
      <c r="EH140" s="177"/>
      <c r="EI140" s="177"/>
      <c r="EJ140" s="177"/>
      <c r="EK140" s="177"/>
      <c r="EL140" s="177"/>
      <c r="EM140" s="177"/>
      <c r="EN140" s="177"/>
      <c r="EO140" s="177"/>
      <c r="EP140" s="177"/>
      <c r="EQ140" s="177"/>
      <c r="ER140" s="177"/>
      <c r="ES140" s="177"/>
      <c r="ET140" s="177"/>
      <c r="EU140" s="177"/>
      <c r="EV140" s="177"/>
      <c r="EW140" s="177"/>
      <c r="EX140" s="177"/>
      <c r="EY140" s="177"/>
      <c r="EZ140" s="177"/>
      <c r="FA140" s="177"/>
      <c r="FB140" s="177"/>
      <c r="FC140" s="177"/>
      <c r="FD140" s="177"/>
      <c r="FE140" s="177"/>
      <c r="FF140" s="177"/>
      <c r="FG140" s="177"/>
      <c r="FH140" s="177"/>
      <c r="FI140" s="177"/>
      <c r="FJ140" s="177"/>
      <c r="FK140" s="177"/>
      <c r="FL140" s="177"/>
      <c r="FM140" s="177"/>
      <c r="FN140" s="177"/>
      <c r="FO140" s="177"/>
      <c r="FP140" s="177"/>
      <c r="FQ140" s="177"/>
      <c r="FR140" s="177"/>
      <c r="FS140" s="177"/>
      <c r="FT140" s="177"/>
      <c r="FU140" s="177"/>
      <c r="FV140" s="177"/>
      <c r="FW140" s="177"/>
      <c r="FX140" s="177"/>
      <c r="FY140" s="177"/>
      <c r="FZ140" s="177"/>
      <c r="GA140" s="177"/>
      <c r="GB140" s="177"/>
      <c r="GC140" s="177"/>
      <c r="GD140" s="177"/>
      <c r="GE140" s="177"/>
      <c r="GF140" s="177"/>
      <c r="GG140" s="177"/>
      <c r="GH140" s="177"/>
      <c r="GI140" s="177"/>
      <c r="GJ140" s="177"/>
      <c r="GK140" s="177"/>
      <c r="GL140" s="177"/>
      <c r="GM140" s="177"/>
      <c r="GN140" s="177"/>
      <c r="GO140" s="177"/>
      <c r="GP140" s="177"/>
      <c r="GQ140" s="177"/>
      <c r="GR140" s="177"/>
      <c r="GS140" s="177"/>
      <c r="GT140" s="177"/>
      <c r="GU140" s="177"/>
      <c r="GV140" s="177"/>
      <c r="GW140" s="177"/>
      <c r="GX140" s="177"/>
      <c r="GY140" s="177"/>
      <c r="GZ140" s="177"/>
      <c r="HA140" s="177"/>
      <c r="HB140" s="177"/>
      <c r="HC140" s="177"/>
      <c r="HD140" s="177"/>
      <c r="HE140" s="177"/>
      <c r="HF140" s="177"/>
      <c r="HG140" s="177"/>
      <c r="HH140" s="177"/>
      <c r="HI140" s="177"/>
      <c r="HJ140" s="177"/>
      <c r="HK140" s="177"/>
      <c r="HL140" s="177"/>
      <c r="HM140" s="177"/>
      <c r="HN140" s="177"/>
      <c r="HO140" s="177"/>
      <c r="HP140" s="177"/>
      <c r="HQ140" s="177"/>
      <c r="HR140" s="177"/>
      <c r="HS140" s="177"/>
      <c r="HT140" s="177"/>
      <c r="HU140" s="177"/>
      <c r="HV140" s="177"/>
      <c r="HW140" s="177"/>
      <c r="HX140" s="177"/>
      <c r="HY140" s="177"/>
      <c r="HZ140" s="177"/>
      <c r="IA140" s="177"/>
      <c r="IB140" s="177"/>
      <c r="IC140" s="177"/>
      <c r="ID140" s="177"/>
      <c r="IE140" s="177"/>
      <c r="IF140" s="177"/>
      <c r="IG140" s="177"/>
      <c r="IH140" s="177"/>
      <c r="II140" s="177"/>
      <c r="IJ140" s="177"/>
      <c r="IK140" s="177"/>
      <c r="IL140" s="177"/>
      <c r="IM140" s="177"/>
      <c r="IN140" s="177"/>
      <c r="IO140" s="177"/>
      <c r="IP140" s="177"/>
      <c r="IQ140" s="177"/>
      <c r="IR140" s="177"/>
      <c r="IS140" s="177"/>
      <c r="IU140" s="177"/>
      <c r="IV140" s="177"/>
    </row>
    <row r="141" spans="1:256" s="184" customFormat="1" ht="15">
      <c r="A141" s="177"/>
      <c r="B141" s="185" t="s">
        <v>45</v>
      </c>
      <c r="C141" s="186" t="s">
        <v>149</v>
      </c>
      <c r="D141" s="187"/>
      <c r="E141" s="188"/>
      <c r="F141" s="189"/>
      <c r="G141" s="190"/>
      <c r="H141" s="183"/>
      <c r="I141" s="177"/>
      <c r="J141" s="177"/>
      <c r="K141" s="183"/>
      <c r="L141" s="183"/>
      <c r="M141" s="183"/>
      <c r="N141" s="183"/>
      <c r="O141" s="183"/>
      <c r="P141" s="183"/>
      <c r="Q141" s="183"/>
      <c r="R141" s="183"/>
      <c r="S141" s="183"/>
      <c r="T141" s="183"/>
      <c r="U141" s="183"/>
      <c r="V141" s="177"/>
      <c r="W141" s="177"/>
      <c r="X141" s="177"/>
      <c r="Y141" s="177"/>
      <c r="Z141" s="177"/>
      <c r="AA141" s="177"/>
      <c r="AB141" s="177"/>
      <c r="AC141" s="177"/>
      <c r="AD141" s="177"/>
      <c r="AE141" s="177"/>
      <c r="AF141" s="177"/>
      <c r="AG141" s="177"/>
      <c r="AH141" s="177"/>
      <c r="AI141" s="177"/>
      <c r="AJ141" s="177"/>
      <c r="AK141" s="177"/>
      <c r="AL141" s="177"/>
      <c r="AM141" s="177"/>
      <c r="AN141" s="177"/>
      <c r="AO141" s="177"/>
      <c r="AP141" s="177"/>
      <c r="AQ141" s="177"/>
      <c r="AR141" s="177"/>
      <c r="AS141" s="177"/>
      <c r="AT141" s="177"/>
      <c r="AU141" s="177"/>
      <c r="AV141" s="177"/>
      <c r="AW141" s="177"/>
      <c r="AX141" s="177"/>
      <c r="AY141" s="177"/>
      <c r="AZ141" s="177"/>
      <c r="BA141" s="177"/>
      <c r="BB141" s="177"/>
      <c r="BC141" s="177"/>
      <c r="BD141" s="177"/>
      <c r="BE141" s="177"/>
      <c r="BF141" s="177"/>
      <c r="BG141" s="177"/>
      <c r="BH141" s="177"/>
      <c r="BI141" s="177"/>
      <c r="BJ141" s="177"/>
      <c r="BK141" s="177"/>
      <c r="BL141" s="177"/>
      <c r="BM141" s="177"/>
      <c r="BN141" s="177"/>
      <c r="BO141" s="177"/>
      <c r="BP141" s="177"/>
      <c r="BQ141" s="177"/>
      <c r="BR141" s="177"/>
      <c r="BS141" s="177"/>
      <c r="BT141" s="177"/>
      <c r="BU141" s="177"/>
      <c r="BV141" s="177"/>
      <c r="BW141" s="177"/>
      <c r="BX141" s="177"/>
      <c r="BY141" s="177"/>
      <c r="BZ141" s="177"/>
      <c r="CA141" s="177"/>
      <c r="CB141" s="177"/>
      <c r="CC141" s="177"/>
      <c r="CD141" s="177"/>
      <c r="CE141" s="177"/>
      <c r="CF141" s="177"/>
      <c r="CG141" s="177"/>
      <c r="CH141" s="177"/>
      <c r="CI141" s="177"/>
      <c r="CJ141" s="177"/>
      <c r="CK141" s="177"/>
      <c r="CL141" s="177"/>
      <c r="CM141" s="177"/>
      <c r="CN141" s="177"/>
      <c r="CO141" s="177"/>
      <c r="CP141" s="177"/>
      <c r="CQ141" s="177"/>
      <c r="CR141" s="177"/>
      <c r="CS141" s="177"/>
      <c r="CT141" s="177"/>
      <c r="CU141" s="177"/>
      <c r="CV141" s="177"/>
      <c r="CW141" s="177"/>
      <c r="CX141" s="177"/>
      <c r="CY141" s="177"/>
      <c r="CZ141" s="177"/>
      <c r="DA141" s="177"/>
      <c r="DB141" s="177"/>
      <c r="DC141" s="177"/>
      <c r="DD141" s="177"/>
      <c r="DE141" s="177"/>
      <c r="DF141" s="177"/>
      <c r="DG141" s="177"/>
      <c r="DH141" s="177"/>
      <c r="DI141" s="177"/>
      <c r="DJ141" s="177"/>
      <c r="DK141" s="177"/>
      <c r="DL141" s="177"/>
      <c r="DM141" s="177"/>
      <c r="DN141" s="177"/>
      <c r="DO141" s="177"/>
      <c r="DP141" s="177"/>
      <c r="DQ141" s="177"/>
      <c r="DR141" s="177"/>
      <c r="DS141" s="177"/>
      <c r="DT141" s="177"/>
      <c r="DU141" s="177"/>
      <c r="DV141" s="177"/>
      <c r="DW141" s="177"/>
      <c r="DX141" s="177"/>
      <c r="DY141" s="177"/>
      <c r="DZ141" s="177"/>
      <c r="EA141" s="177"/>
      <c r="EB141" s="177"/>
      <c r="EC141" s="177"/>
      <c r="ED141" s="177"/>
      <c r="EE141" s="177"/>
      <c r="EF141" s="177"/>
      <c r="EG141" s="177"/>
      <c r="EH141" s="177"/>
      <c r="EI141" s="177"/>
      <c r="EJ141" s="177"/>
      <c r="EK141" s="177"/>
      <c r="EL141" s="177"/>
      <c r="EM141" s="177"/>
      <c r="EN141" s="177"/>
      <c r="EO141" s="177"/>
      <c r="EP141" s="177"/>
      <c r="EQ141" s="177"/>
      <c r="ER141" s="177"/>
      <c r="ES141" s="177"/>
      <c r="ET141" s="177"/>
      <c r="EU141" s="177"/>
      <c r="EV141" s="177"/>
      <c r="EW141" s="177"/>
      <c r="EX141" s="177"/>
      <c r="EY141" s="177"/>
      <c r="EZ141" s="177"/>
      <c r="FA141" s="177"/>
      <c r="FB141" s="177"/>
      <c r="FC141" s="177"/>
      <c r="FD141" s="177"/>
      <c r="FE141" s="177"/>
      <c r="FF141" s="177"/>
      <c r="FG141" s="177"/>
      <c r="FH141" s="177"/>
      <c r="FI141" s="177"/>
      <c r="FJ141" s="177"/>
      <c r="FK141" s="177"/>
      <c r="FL141" s="177"/>
      <c r="FM141" s="177"/>
      <c r="FN141" s="177"/>
      <c r="FO141" s="177"/>
      <c r="FP141" s="177"/>
      <c r="FQ141" s="177"/>
      <c r="FR141" s="177"/>
      <c r="FS141" s="177"/>
      <c r="FT141" s="177"/>
      <c r="FU141" s="177"/>
      <c r="FV141" s="177"/>
      <c r="FW141" s="177"/>
      <c r="FX141" s="177"/>
      <c r="FY141" s="177"/>
      <c r="FZ141" s="177"/>
      <c r="GA141" s="177"/>
      <c r="GB141" s="177"/>
      <c r="GC141" s="177"/>
      <c r="GD141" s="177"/>
      <c r="GE141" s="177"/>
      <c r="GF141" s="177"/>
      <c r="GG141" s="177"/>
      <c r="GH141" s="177"/>
      <c r="GI141" s="177"/>
      <c r="GJ141" s="177"/>
      <c r="GK141" s="177"/>
      <c r="GL141" s="177"/>
      <c r="GM141" s="177"/>
      <c r="GN141" s="177"/>
      <c r="GO141" s="177"/>
      <c r="GP141" s="177"/>
      <c r="GQ141" s="177"/>
      <c r="GR141" s="177"/>
      <c r="GS141" s="177"/>
      <c r="GT141" s="177"/>
      <c r="GU141" s="177"/>
      <c r="GV141" s="177"/>
      <c r="GW141" s="177"/>
      <c r="GX141" s="177"/>
      <c r="GY141" s="177"/>
      <c r="GZ141" s="177"/>
      <c r="HA141" s="177"/>
      <c r="HB141" s="177"/>
      <c r="HC141" s="177"/>
      <c r="HD141" s="177"/>
      <c r="HE141" s="177"/>
      <c r="HF141" s="177"/>
      <c r="HG141" s="177"/>
      <c r="HH141" s="177"/>
      <c r="HI141" s="177"/>
      <c r="HJ141" s="177"/>
      <c r="HK141" s="177"/>
      <c r="HL141" s="177"/>
      <c r="HM141" s="177"/>
      <c r="HN141" s="177"/>
      <c r="HO141" s="177"/>
      <c r="HP141" s="177"/>
      <c r="HQ141" s="177"/>
      <c r="HR141" s="177"/>
      <c r="HS141" s="177"/>
      <c r="HT141" s="177"/>
      <c r="HU141" s="177"/>
      <c r="HV141" s="177"/>
      <c r="HW141" s="177"/>
      <c r="HX141" s="177"/>
      <c r="HY141" s="177"/>
      <c r="HZ141" s="177"/>
      <c r="IA141" s="177"/>
      <c r="IB141" s="177"/>
      <c r="IC141" s="177"/>
      <c r="ID141" s="177"/>
      <c r="IE141" s="177"/>
      <c r="IF141" s="177"/>
      <c r="IG141" s="177"/>
      <c r="IH141" s="177"/>
      <c r="II141" s="177"/>
      <c r="IJ141" s="177"/>
      <c r="IK141" s="177"/>
      <c r="IL141" s="177"/>
      <c r="IM141" s="177"/>
      <c r="IN141" s="177"/>
      <c r="IO141" s="177"/>
      <c r="IP141" s="177"/>
      <c r="IQ141" s="177"/>
      <c r="IR141" s="177"/>
      <c r="IS141" s="177"/>
      <c r="IU141" s="177"/>
      <c r="IV141" s="177"/>
    </row>
    <row r="142" spans="1:256" s="184" customFormat="1" ht="15">
      <c r="A142" s="177"/>
      <c r="B142" s="185" t="s">
        <v>47</v>
      </c>
      <c r="C142" s="186" t="s">
        <v>98</v>
      </c>
      <c r="D142" s="187"/>
      <c r="E142" s="188"/>
      <c r="F142" s="189"/>
      <c r="G142" s="190"/>
      <c r="H142" s="183"/>
      <c r="I142" s="177"/>
      <c r="J142" s="177"/>
      <c r="K142" s="183"/>
      <c r="L142" s="183"/>
      <c r="M142" s="183"/>
      <c r="N142" s="183"/>
      <c r="O142" s="183"/>
      <c r="P142" s="183"/>
      <c r="Q142" s="183"/>
      <c r="R142" s="183"/>
      <c r="S142" s="183"/>
      <c r="T142" s="183"/>
      <c r="U142" s="183"/>
      <c r="V142" s="177"/>
      <c r="W142" s="177"/>
      <c r="X142" s="177"/>
      <c r="Y142" s="177"/>
      <c r="Z142" s="177"/>
      <c r="AA142" s="177"/>
      <c r="AB142" s="177"/>
      <c r="AC142" s="177"/>
      <c r="AD142" s="177"/>
      <c r="AE142" s="177"/>
      <c r="AF142" s="177"/>
      <c r="AG142" s="177"/>
      <c r="AH142" s="177"/>
      <c r="AI142" s="177"/>
      <c r="AJ142" s="177"/>
      <c r="AK142" s="177"/>
      <c r="AL142" s="177"/>
      <c r="AM142" s="177"/>
      <c r="AN142" s="177"/>
      <c r="AO142" s="177"/>
      <c r="AP142" s="177"/>
      <c r="AQ142" s="177"/>
      <c r="AR142" s="177"/>
      <c r="AS142" s="177"/>
      <c r="AT142" s="177"/>
      <c r="AU142" s="177"/>
      <c r="AV142" s="177"/>
      <c r="AW142" s="177"/>
      <c r="AX142" s="177"/>
      <c r="AY142" s="177"/>
      <c r="AZ142" s="177"/>
      <c r="BA142" s="177"/>
      <c r="BB142" s="177"/>
      <c r="BC142" s="177"/>
      <c r="BD142" s="177"/>
      <c r="BE142" s="177"/>
      <c r="BF142" s="177"/>
      <c r="BG142" s="177"/>
      <c r="BH142" s="177"/>
      <c r="BI142" s="177"/>
      <c r="BJ142" s="177"/>
      <c r="BK142" s="177"/>
      <c r="BL142" s="177"/>
      <c r="BM142" s="177"/>
      <c r="BN142" s="177"/>
      <c r="BO142" s="177"/>
      <c r="BP142" s="177"/>
      <c r="BQ142" s="177"/>
      <c r="BR142" s="177"/>
      <c r="BS142" s="177"/>
      <c r="BT142" s="177"/>
      <c r="BU142" s="177"/>
      <c r="BV142" s="177"/>
      <c r="BW142" s="177"/>
      <c r="BX142" s="177"/>
      <c r="BY142" s="177"/>
      <c r="BZ142" s="177"/>
      <c r="CA142" s="177"/>
      <c r="CB142" s="177"/>
      <c r="CC142" s="177"/>
      <c r="CD142" s="177"/>
      <c r="CE142" s="177"/>
      <c r="CF142" s="177"/>
      <c r="CG142" s="177"/>
      <c r="CH142" s="177"/>
      <c r="CI142" s="177"/>
      <c r="CJ142" s="177"/>
      <c r="CK142" s="177"/>
      <c r="CL142" s="177"/>
      <c r="CM142" s="177"/>
      <c r="CN142" s="177"/>
      <c r="CO142" s="177"/>
      <c r="CP142" s="177"/>
      <c r="CQ142" s="177"/>
      <c r="CR142" s="177"/>
      <c r="CS142" s="177"/>
      <c r="CT142" s="177"/>
      <c r="CU142" s="177"/>
      <c r="CV142" s="177"/>
      <c r="CW142" s="177"/>
      <c r="CX142" s="177"/>
      <c r="CY142" s="177"/>
      <c r="CZ142" s="177"/>
      <c r="DA142" s="177"/>
      <c r="DB142" s="177"/>
      <c r="DC142" s="177"/>
      <c r="DD142" s="177"/>
      <c r="DE142" s="177"/>
      <c r="DF142" s="177"/>
      <c r="DG142" s="177"/>
      <c r="DH142" s="177"/>
      <c r="DI142" s="177"/>
      <c r="DJ142" s="177"/>
      <c r="DK142" s="177"/>
      <c r="DL142" s="177"/>
      <c r="DM142" s="177"/>
      <c r="DN142" s="177"/>
      <c r="DO142" s="177"/>
      <c r="DP142" s="177"/>
      <c r="DQ142" s="177"/>
      <c r="DR142" s="177"/>
      <c r="DS142" s="177"/>
      <c r="DT142" s="177"/>
      <c r="DU142" s="177"/>
      <c r="DV142" s="177"/>
      <c r="DW142" s="177"/>
      <c r="DX142" s="177"/>
      <c r="DY142" s="177"/>
      <c r="DZ142" s="177"/>
      <c r="EA142" s="177"/>
      <c r="EB142" s="177"/>
      <c r="EC142" s="177"/>
      <c r="ED142" s="177"/>
      <c r="EE142" s="177"/>
      <c r="EF142" s="177"/>
      <c r="EG142" s="177"/>
      <c r="EH142" s="177"/>
      <c r="EI142" s="177"/>
      <c r="EJ142" s="177"/>
      <c r="EK142" s="177"/>
      <c r="EL142" s="177"/>
      <c r="EM142" s="177"/>
      <c r="EN142" s="177"/>
      <c r="EO142" s="177"/>
      <c r="EP142" s="177"/>
      <c r="EQ142" s="177"/>
      <c r="ER142" s="177"/>
      <c r="ES142" s="177"/>
      <c r="ET142" s="177"/>
      <c r="EU142" s="177"/>
      <c r="EV142" s="177"/>
      <c r="EW142" s="177"/>
      <c r="EX142" s="177"/>
      <c r="EY142" s="177"/>
      <c r="EZ142" s="177"/>
      <c r="FA142" s="177"/>
      <c r="FB142" s="177"/>
      <c r="FC142" s="177"/>
      <c r="FD142" s="177"/>
      <c r="FE142" s="177"/>
      <c r="FF142" s="177"/>
      <c r="FG142" s="177"/>
      <c r="FH142" s="177"/>
      <c r="FI142" s="177"/>
      <c r="FJ142" s="177"/>
      <c r="FK142" s="177"/>
      <c r="FL142" s="177"/>
      <c r="FM142" s="177"/>
      <c r="FN142" s="177"/>
      <c r="FO142" s="177"/>
      <c r="FP142" s="177"/>
      <c r="FQ142" s="177"/>
      <c r="FR142" s="177"/>
      <c r="FS142" s="177"/>
      <c r="FT142" s="177"/>
      <c r="FU142" s="177"/>
      <c r="FV142" s="177"/>
      <c r="FW142" s="177"/>
      <c r="FX142" s="177"/>
      <c r="FY142" s="177"/>
      <c r="FZ142" s="177"/>
      <c r="GA142" s="177"/>
      <c r="GB142" s="177"/>
      <c r="GC142" s="177"/>
      <c r="GD142" s="177"/>
      <c r="GE142" s="177"/>
      <c r="GF142" s="177"/>
      <c r="GG142" s="177"/>
      <c r="GH142" s="177"/>
      <c r="GI142" s="177"/>
      <c r="GJ142" s="177"/>
      <c r="GK142" s="177"/>
      <c r="GL142" s="177"/>
      <c r="GM142" s="177"/>
      <c r="GN142" s="177"/>
      <c r="GO142" s="177"/>
      <c r="GP142" s="177"/>
      <c r="GQ142" s="177"/>
      <c r="GR142" s="177"/>
      <c r="GS142" s="177"/>
      <c r="GT142" s="177"/>
      <c r="GU142" s="177"/>
      <c r="GV142" s="177"/>
      <c r="GW142" s="177"/>
      <c r="GX142" s="177"/>
      <c r="GY142" s="177"/>
      <c r="GZ142" s="177"/>
      <c r="HA142" s="177"/>
      <c r="HB142" s="177"/>
      <c r="HC142" s="177"/>
      <c r="HD142" s="177"/>
      <c r="HE142" s="177"/>
      <c r="HF142" s="177"/>
      <c r="HG142" s="177"/>
      <c r="HH142" s="177"/>
      <c r="HI142" s="177"/>
      <c r="HJ142" s="177"/>
      <c r="HK142" s="177"/>
      <c r="HL142" s="177"/>
      <c r="HM142" s="177"/>
      <c r="HN142" s="177"/>
      <c r="HO142" s="177"/>
      <c r="HP142" s="177"/>
      <c r="HQ142" s="177"/>
      <c r="HR142" s="177"/>
      <c r="HS142" s="177"/>
      <c r="HT142" s="177"/>
      <c r="HU142" s="177"/>
      <c r="HV142" s="177"/>
      <c r="HW142" s="177"/>
      <c r="HX142" s="177"/>
      <c r="HY142" s="177"/>
      <c r="HZ142" s="177"/>
      <c r="IA142" s="177"/>
      <c r="IB142" s="177"/>
      <c r="IC142" s="177"/>
      <c r="ID142" s="177"/>
      <c r="IE142" s="177"/>
      <c r="IF142" s="177"/>
      <c r="IG142" s="177"/>
      <c r="IH142" s="177"/>
      <c r="II142" s="177"/>
      <c r="IJ142" s="177"/>
      <c r="IK142" s="177"/>
      <c r="IL142" s="177"/>
      <c r="IM142" s="177"/>
      <c r="IN142" s="177"/>
      <c r="IO142" s="177"/>
      <c r="IP142" s="177"/>
      <c r="IQ142" s="177"/>
      <c r="IR142" s="177"/>
      <c r="IS142" s="177"/>
      <c r="IU142" s="177"/>
      <c r="IV142" s="177"/>
    </row>
    <row r="143" spans="1:256" s="184" customFormat="1" ht="14.85" customHeight="1">
      <c r="A143" s="177"/>
      <c r="B143" s="185" t="s">
        <v>49</v>
      </c>
      <c r="C143" s="186" t="s">
        <v>100</v>
      </c>
      <c r="D143" s="187"/>
      <c r="E143" s="188"/>
      <c r="F143" s="189"/>
      <c r="G143" s="190"/>
      <c r="H143" s="183"/>
      <c r="I143" s="177"/>
      <c r="J143" s="177"/>
      <c r="K143" s="183"/>
      <c r="L143" s="183"/>
      <c r="M143" s="183"/>
      <c r="N143" s="183"/>
      <c r="O143" s="183"/>
      <c r="P143" s="183"/>
      <c r="Q143" s="183"/>
      <c r="R143" s="183"/>
      <c r="S143" s="183"/>
      <c r="T143" s="183"/>
      <c r="U143" s="183"/>
      <c r="V143" s="177"/>
      <c r="W143" s="177"/>
      <c r="X143" s="177"/>
      <c r="Y143" s="177"/>
      <c r="Z143" s="177"/>
      <c r="AA143" s="177"/>
      <c r="AB143" s="177"/>
      <c r="AC143" s="177"/>
      <c r="AD143" s="177"/>
      <c r="AE143" s="177"/>
      <c r="AF143" s="177"/>
      <c r="AG143" s="177"/>
      <c r="AH143" s="177"/>
      <c r="AI143" s="177"/>
      <c r="AJ143" s="177"/>
      <c r="AK143" s="177"/>
      <c r="AL143" s="177"/>
      <c r="AM143" s="177"/>
      <c r="AN143" s="177"/>
      <c r="AO143" s="177"/>
      <c r="AP143" s="177"/>
      <c r="AQ143" s="177"/>
      <c r="AR143" s="177"/>
      <c r="AS143" s="177"/>
      <c r="AT143" s="177"/>
      <c r="AU143" s="177"/>
      <c r="AV143" s="177"/>
      <c r="AW143" s="177"/>
      <c r="AX143" s="177"/>
      <c r="AY143" s="177"/>
      <c r="AZ143" s="177"/>
      <c r="BA143" s="177"/>
      <c r="BB143" s="177"/>
      <c r="BC143" s="177"/>
      <c r="BD143" s="177"/>
      <c r="BE143" s="177"/>
      <c r="BF143" s="177"/>
      <c r="BG143" s="177"/>
      <c r="BH143" s="177"/>
      <c r="BI143" s="177"/>
      <c r="BJ143" s="177"/>
      <c r="BK143" s="177"/>
      <c r="BL143" s="177"/>
      <c r="BM143" s="177"/>
      <c r="BN143" s="177"/>
      <c r="BO143" s="177"/>
      <c r="BP143" s="177"/>
      <c r="BQ143" s="177"/>
      <c r="BR143" s="177"/>
      <c r="BS143" s="177"/>
      <c r="BT143" s="177"/>
      <c r="BU143" s="177"/>
      <c r="BV143" s="177"/>
      <c r="BW143" s="177"/>
      <c r="BX143" s="177"/>
      <c r="BY143" s="177"/>
      <c r="BZ143" s="177"/>
      <c r="CA143" s="177"/>
      <c r="CB143" s="177"/>
      <c r="CC143" s="177"/>
      <c r="CD143" s="177"/>
      <c r="CE143" s="177"/>
      <c r="CF143" s="177"/>
      <c r="CG143" s="177"/>
      <c r="CH143" s="177"/>
      <c r="CI143" s="177"/>
      <c r="CJ143" s="177"/>
      <c r="CK143" s="177"/>
      <c r="CL143" s="177"/>
      <c r="CM143" s="177"/>
      <c r="CN143" s="177"/>
      <c r="CO143" s="177"/>
      <c r="CP143" s="177"/>
      <c r="CQ143" s="177"/>
      <c r="CR143" s="177"/>
      <c r="CS143" s="177"/>
      <c r="CT143" s="177"/>
      <c r="CU143" s="177"/>
      <c r="CV143" s="177"/>
      <c r="CW143" s="177"/>
      <c r="CX143" s="177"/>
      <c r="CY143" s="177"/>
      <c r="CZ143" s="177"/>
      <c r="DA143" s="177"/>
      <c r="DB143" s="177"/>
      <c r="DC143" s="177"/>
      <c r="DD143" s="177"/>
      <c r="DE143" s="177"/>
      <c r="DF143" s="177"/>
      <c r="DG143" s="177"/>
      <c r="DH143" s="177"/>
      <c r="DI143" s="177"/>
      <c r="DJ143" s="177"/>
      <c r="DK143" s="177"/>
      <c r="DL143" s="177"/>
      <c r="DM143" s="177"/>
      <c r="DN143" s="177"/>
      <c r="DO143" s="177"/>
      <c r="DP143" s="177"/>
      <c r="DQ143" s="177"/>
      <c r="DR143" s="177"/>
      <c r="DS143" s="177"/>
      <c r="DT143" s="177"/>
      <c r="DU143" s="177"/>
      <c r="DV143" s="177"/>
      <c r="DW143" s="177"/>
      <c r="DX143" s="177"/>
      <c r="DY143" s="177"/>
      <c r="DZ143" s="177"/>
      <c r="EA143" s="177"/>
      <c r="EB143" s="177"/>
      <c r="EC143" s="177"/>
      <c r="ED143" s="177"/>
      <c r="EE143" s="177"/>
      <c r="EF143" s="177"/>
      <c r="EG143" s="177"/>
      <c r="EH143" s="177"/>
      <c r="EI143" s="177"/>
      <c r="EJ143" s="177"/>
      <c r="EK143" s="177"/>
      <c r="EL143" s="177"/>
      <c r="EM143" s="177"/>
      <c r="EN143" s="177"/>
      <c r="EO143" s="177"/>
      <c r="EP143" s="177"/>
      <c r="EQ143" s="177"/>
      <c r="ER143" s="177"/>
      <c r="ES143" s="177"/>
      <c r="ET143" s="177"/>
      <c r="EU143" s="177"/>
      <c r="EV143" s="177"/>
      <c r="EW143" s="177"/>
      <c r="EX143" s="177"/>
      <c r="EY143" s="177"/>
      <c r="EZ143" s="177"/>
      <c r="FA143" s="177"/>
      <c r="FB143" s="177"/>
      <c r="FC143" s="177"/>
      <c r="FD143" s="177"/>
      <c r="FE143" s="177"/>
      <c r="FF143" s="177"/>
      <c r="FG143" s="177"/>
      <c r="FH143" s="177"/>
      <c r="FI143" s="177"/>
      <c r="FJ143" s="177"/>
      <c r="FK143" s="177"/>
      <c r="FL143" s="177"/>
      <c r="FM143" s="177"/>
      <c r="FN143" s="177"/>
      <c r="FO143" s="177"/>
      <c r="FP143" s="177"/>
      <c r="FQ143" s="177"/>
      <c r="FR143" s="177"/>
      <c r="FS143" s="177"/>
      <c r="FT143" s="177"/>
      <c r="FU143" s="177"/>
      <c r="FV143" s="177"/>
      <c r="FW143" s="177"/>
      <c r="FX143" s="177"/>
      <c r="FY143" s="177"/>
      <c r="FZ143" s="177"/>
      <c r="GA143" s="177"/>
      <c r="GB143" s="177"/>
      <c r="GC143" s="177"/>
      <c r="GD143" s="177"/>
      <c r="GE143" s="177"/>
      <c r="GF143" s="177"/>
      <c r="GG143" s="177"/>
      <c r="GH143" s="177"/>
      <c r="GI143" s="177"/>
      <c r="GJ143" s="177"/>
      <c r="GK143" s="177"/>
      <c r="GL143" s="177"/>
      <c r="GM143" s="177"/>
      <c r="GN143" s="177"/>
      <c r="GO143" s="177"/>
      <c r="GP143" s="177"/>
      <c r="GQ143" s="177"/>
      <c r="GR143" s="177"/>
      <c r="GS143" s="177"/>
      <c r="GT143" s="177"/>
      <c r="GU143" s="177"/>
      <c r="GV143" s="177"/>
      <c r="GW143" s="177"/>
      <c r="GX143" s="177"/>
      <c r="GY143" s="177"/>
      <c r="GZ143" s="177"/>
      <c r="HA143" s="177"/>
      <c r="HB143" s="177"/>
      <c r="HC143" s="177"/>
      <c r="HD143" s="177"/>
      <c r="HE143" s="177"/>
      <c r="HF143" s="177"/>
      <c r="HG143" s="177"/>
      <c r="HH143" s="177"/>
      <c r="HI143" s="177"/>
      <c r="HJ143" s="177"/>
      <c r="HK143" s="177"/>
      <c r="HL143" s="177"/>
      <c r="HM143" s="177"/>
      <c r="HN143" s="177"/>
      <c r="HO143" s="177"/>
      <c r="HP143" s="177"/>
      <c r="HQ143" s="177"/>
      <c r="HR143" s="177"/>
      <c r="HS143" s="177"/>
      <c r="HT143" s="177"/>
      <c r="HU143" s="177"/>
      <c r="HV143" s="177"/>
      <c r="HW143" s="177"/>
      <c r="HX143" s="177"/>
      <c r="HY143" s="177"/>
      <c r="HZ143" s="177"/>
      <c r="IA143" s="177"/>
      <c r="IB143" s="177"/>
      <c r="IC143" s="177"/>
      <c r="ID143" s="177"/>
      <c r="IE143" s="177"/>
      <c r="IF143" s="177"/>
      <c r="IG143" s="177"/>
      <c r="IH143" s="177"/>
      <c r="II143" s="177"/>
      <c r="IJ143" s="177"/>
      <c r="IK143" s="177"/>
      <c r="IL143" s="177"/>
      <c r="IM143" s="177"/>
      <c r="IN143" s="177"/>
      <c r="IO143" s="177"/>
      <c r="IP143" s="177"/>
      <c r="IQ143" s="177"/>
      <c r="IR143" s="177"/>
      <c r="IS143" s="177"/>
      <c r="IU143" s="177"/>
      <c r="IV143" s="177"/>
    </row>
    <row r="144" spans="1:256" s="177" customFormat="1" ht="15.6" customHeight="1">
      <c r="D144" s="187"/>
      <c r="E144" s="188"/>
      <c r="F144" s="189"/>
      <c r="G144" s="190"/>
      <c r="H144" s="183"/>
      <c r="K144" s="183"/>
      <c r="L144" s="183"/>
      <c r="M144" s="183"/>
      <c r="N144" s="183"/>
      <c r="O144" s="183"/>
      <c r="P144" s="183"/>
      <c r="Q144" s="183"/>
      <c r="R144" s="183"/>
      <c r="S144" s="183"/>
      <c r="T144" s="183"/>
      <c r="U144" s="183"/>
      <c r="IT144" s="184"/>
    </row>
    <row r="145" spans="1:256" s="184" customFormat="1" ht="15">
      <c r="A145" s="177"/>
      <c r="B145" s="178"/>
      <c r="C145" s="191" t="s">
        <v>150</v>
      </c>
      <c r="D145" s="187"/>
      <c r="E145" s="188"/>
      <c r="F145" s="189"/>
      <c r="G145" s="190"/>
      <c r="H145" s="183"/>
      <c r="I145" s="177"/>
      <c r="J145" s="177"/>
      <c r="K145" s="183"/>
      <c r="L145" s="183"/>
      <c r="M145" s="183"/>
      <c r="N145" s="183"/>
      <c r="O145" s="183"/>
      <c r="P145" s="183"/>
      <c r="Q145" s="183"/>
      <c r="R145" s="183"/>
      <c r="S145" s="183"/>
      <c r="T145" s="183"/>
      <c r="U145" s="183"/>
      <c r="V145" s="177"/>
      <c r="W145" s="177"/>
      <c r="X145" s="177"/>
      <c r="Y145" s="177"/>
      <c r="Z145" s="177"/>
      <c r="AA145" s="177"/>
      <c r="AB145" s="177"/>
      <c r="AC145" s="177"/>
      <c r="AD145" s="177"/>
      <c r="AE145" s="177"/>
      <c r="AF145" s="177"/>
      <c r="AG145" s="177"/>
      <c r="AH145" s="177"/>
      <c r="AI145" s="177"/>
      <c r="AJ145" s="177"/>
      <c r="AK145" s="177"/>
      <c r="AL145" s="177"/>
      <c r="AM145" s="177"/>
      <c r="AN145" s="177"/>
      <c r="AO145" s="177"/>
      <c r="AP145" s="177"/>
      <c r="AQ145" s="177"/>
      <c r="AR145" s="177"/>
      <c r="AS145" s="177"/>
      <c r="AT145" s="177"/>
      <c r="AU145" s="177"/>
      <c r="AV145" s="177"/>
      <c r="AW145" s="177"/>
      <c r="AX145" s="177"/>
      <c r="AY145" s="177"/>
      <c r="AZ145" s="177"/>
      <c r="BA145" s="177"/>
      <c r="BB145" s="177"/>
      <c r="BC145" s="177"/>
      <c r="BD145" s="177"/>
      <c r="BE145" s="177"/>
      <c r="BF145" s="177"/>
      <c r="BG145" s="177"/>
      <c r="BH145" s="177"/>
      <c r="BI145" s="177"/>
      <c r="BJ145" s="177"/>
      <c r="BK145" s="177"/>
      <c r="BL145" s="177"/>
      <c r="BM145" s="177"/>
      <c r="BN145" s="177"/>
      <c r="BO145" s="177"/>
      <c r="BP145" s="177"/>
      <c r="BQ145" s="177"/>
      <c r="BR145" s="177"/>
      <c r="BS145" s="177"/>
      <c r="BT145" s="177"/>
      <c r="BU145" s="177"/>
      <c r="BV145" s="177"/>
      <c r="BW145" s="177"/>
      <c r="BX145" s="177"/>
      <c r="BY145" s="177"/>
      <c r="BZ145" s="177"/>
      <c r="CA145" s="177"/>
      <c r="CB145" s="177"/>
      <c r="CC145" s="177"/>
      <c r="CD145" s="177"/>
      <c r="CE145" s="177"/>
      <c r="CF145" s="177"/>
      <c r="CG145" s="177"/>
      <c r="CH145" s="177"/>
      <c r="CI145" s="177"/>
      <c r="CJ145" s="177"/>
      <c r="CK145" s="177"/>
      <c r="CL145" s="177"/>
      <c r="CM145" s="177"/>
      <c r="CN145" s="177"/>
      <c r="CO145" s="177"/>
      <c r="CP145" s="177"/>
      <c r="CQ145" s="177"/>
      <c r="CR145" s="177"/>
      <c r="CS145" s="177"/>
      <c r="CT145" s="177"/>
      <c r="CU145" s="177"/>
      <c r="CV145" s="177"/>
      <c r="CW145" s="177"/>
      <c r="CX145" s="177"/>
      <c r="CY145" s="177"/>
      <c r="CZ145" s="177"/>
      <c r="DA145" s="177"/>
      <c r="DB145" s="177"/>
      <c r="DC145" s="177"/>
      <c r="DD145" s="177"/>
      <c r="DE145" s="177"/>
      <c r="DF145" s="177"/>
      <c r="DG145" s="177"/>
      <c r="DH145" s="177"/>
      <c r="DI145" s="177"/>
      <c r="DJ145" s="177"/>
      <c r="DK145" s="177"/>
      <c r="DL145" s="177"/>
      <c r="DM145" s="177"/>
      <c r="DN145" s="177"/>
      <c r="DO145" s="177"/>
      <c r="DP145" s="177"/>
      <c r="DQ145" s="177"/>
      <c r="DR145" s="177"/>
      <c r="DS145" s="177"/>
      <c r="DT145" s="177"/>
      <c r="DU145" s="177"/>
      <c r="DV145" s="177"/>
      <c r="DW145" s="177"/>
      <c r="DX145" s="177"/>
      <c r="DY145" s="177"/>
      <c r="DZ145" s="177"/>
      <c r="EA145" s="177"/>
      <c r="EB145" s="177"/>
      <c r="EC145" s="177"/>
      <c r="ED145" s="177"/>
      <c r="EE145" s="177"/>
      <c r="EF145" s="177"/>
      <c r="EG145" s="177"/>
      <c r="EH145" s="177"/>
      <c r="EI145" s="177"/>
      <c r="EJ145" s="177"/>
      <c r="EK145" s="177"/>
      <c r="EL145" s="177"/>
      <c r="EM145" s="177"/>
      <c r="EN145" s="177"/>
      <c r="EO145" s="177"/>
      <c r="EP145" s="177"/>
      <c r="EQ145" s="177"/>
      <c r="ER145" s="177"/>
      <c r="ES145" s="177"/>
      <c r="ET145" s="177"/>
      <c r="EU145" s="177"/>
      <c r="EV145" s="177"/>
      <c r="EW145" s="177"/>
      <c r="EX145" s="177"/>
      <c r="EY145" s="177"/>
      <c r="EZ145" s="177"/>
      <c r="FA145" s="177"/>
      <c r="FB145" s="177"/>
      <c r="FC145" s="177"/>
      <c r="FD145" s="177"/>
      <c r="FE145" s="177"/>
      <c r="FF145" s="177"/>
      <c r="FG145" s="177"/>
      <c r="FH145" s="177"/>
      <c r="FI145" s="177"/>
      <c r="FJ145" s="177"/>
      <c r="FK145" s="177"/>
      <c r="FL145" s="177"/>
      <c r="FM145" s="177"/>
      <c r="FN145" s="177"/>
      <c r="FO145" s="177"/>
      <c r="FP145" s="177"/>
      <c r="FQ145" s="177"/>
      <c r="FR145" s="177"/>
      <c r="FS145" s="177"/>
      <c r="FT145" s="177"/>
      <c r="FU145" s="177"/>
      <c r="FV145" s="177"/>
      <c r="FW145" s="177"/>
      <c r="FX145" s="177"/>
      <c r="FY145" s="177"/>
      <c r="FZ145" s="177"/>
      <c r="GA145" s="177"/>
      <c r="GB145" s="177"/>
      <c r="GC145" s="177"/>
      <c r="GD145" s="177"/>
      <c r="GE145" s="177"/>
      <c r="GF145" s="177"/>
      <c r="GG145" s="177"/>
      <c r="GH145" s="177"/>
      <c r="GI145" s="177"/>
      <c r="GJ145" s="177"/>
      <c r="GK145" s="177"/>
      <c r="GL145" s="177"/>
      <c r="GM145" s="177"/>
      <c r="GN145" s="177"/>
      <c r="GO145" s="177"/>
      <c r="GP145" s="177"/>
      <c r="GQ145" s="177"/>
      <c r="GR145" s="177"/>
      <c r="GS145" s="177"/>
      <c r="GT145" s="177"/>
      <c r="GU145" s="177"/>
      <c r="GV145" s="177"/>
      <c r="GW145" s="177"/>
      <c r="GX145" s="177"/>
      <c r="GY145" s="177"/>
      <c r="GZ145" s="177"/>
      <c r="HA145" s="177"/>
      <c r="HB145" s="177"/>
      <c r="HC145" s="177"/>
      <c r="HD145" s="177"/>
      <c r="HE145" s="177"/>
      <c r="HF145" s="177"/>
      <c r="HG145" s="177"/>
      <c r="HH145" s="177"/>
      <c r="HI145" s="177"/>
      <c r="HJ145" s="177"/>
      <c r="HK145" s="177"/>
      <c r="HL145" s="177"/>
      <c r="HM145" s="177"/>
      <c r="HN145" s="177"/>
      <c r="HO145" s="177"/>
      <c r="HP145" s="177"/>
      <c r="HQ145" s="177"/>
      <c r="HR145" s="177"/>
      <c r="HS145" s="177"/>
      <c r="HT145" s="177"/>
      <c r="HU145" s="177"/>
      <c r="HV145" s="177"/>
      <c r="HW145" s="177"/>
      <c r="HX145" s="177"/>
      <c r="HY145" s="177"/>
      <c r="HZ145" s="177"/>
      <c r="IA145" s="177"/>
      <c r="IB145" s="177"/>
      <c r="IC145" s="177"/>
      <c r="ID145" s="177"/>
      <c r="IE145" s="177"/>
      <c r="IF145" s="177"/>
      <c r="IG145" s="177"/>
      <c r="IH145" s="177"/>
      <c r="II145" s="177"/>
      <c r="IJ145" s="177"/>
      <c r="IK145" s="177"/>
      <c r="IL145" s="177"/>
      <c r="IM145" s="177"/>
      <c r="IN145" s="177"/>
      <c r="IO145" s="177"/>
      <c r="IP145" s="177"/>
      <c r="IQ145" s="177"/>
      <c r="IR145" s="177"/>
      <c r="IS145" s="177"/>
      <c r="IU145" s="177"/>
      <c r="IV145" s="177"/>
    </row>
    <row r="146" spans="1:256" s="177" customFormat="1" ht="114.75">
      <c r="B146" s="192" t="s">
        <v>41</v>
      </c>
      <c r="C146" s="193" t="s">
        <v>245</v>
      </c>
      <c r="D146" s="187"/>
      <c r="E146" s="188"/>
      <c r="F146" s="194"/>
      <c r="G146" s="195"/>
      <c r="L146" s="196"/>
      <c r="M146" s="196"/>
      <c r="N146" s="196"/>
      <c r="O146" s="196"/>
      <c r="P146" s="196"/>
      <c r="Q146" s="196"/>
      <c r="R146" s="196"/>
      <c r="S146" s="196"/>
      <c r="T146" s="196"/>
      <c r="U146" s="196"/>
      <c r="V146" s="196"/>
      <c r="W146" s="197"/>
    </row>
    <row r="147" spans="1:256" s="177" customFormat="1" ht="114.75">
      <c r="B147" s="192"/>
      <c r="C147" s="193" t="s">
        <v>232</v>
      </c>
      <c r="D147" s="187" t="s">
        <v>153</v>
      </c>
      <c r="E147" s="188">
        <v>0</v>
      </c>
      <c r="F147" s="198"/>
      <c r="G147" s="199">
        <f>+F147*E147</f>
        <v>0</v>
      </c>
      <c r="L147" s="196"/>
      <c r="M147" s="196"/>
      <c r="N147" s="196"/>
      <c r="O147" s="196"/>
      <c r="P147" s="196"/>
      <c r="Q147" s="196"/>
      <c r="R147" s="196"/>
      <c r="S147" s="196"/>
      <c r="T147" s="196"/>
      <c r="U147" s="196"/>
      <c r="V147" s="196"/>
      <c r="W147" s="197"/>
    </row>
    <row r="148" spans="1:256" s="184" customFormat="1" ht="21.6" customHeight="1">
      <c r="A148" s="200"/>
      <c r="B148" s="192"/>
      <c r="C148" s="193"/>
      <c r="D148" s="187"/>
      <c r="E148" s="188"/>
      <c r="F148" s="198"/>
      <c r="G148" s="195"/>
      <c r="H148" s="201"/>
      <c r="I148" s="202"/>
      <c r="J148" s="183"/>
      <c r="K148" s="177"/>
      <c r="L148" s="177"/>
      <c r="M148" s="183"/>
      <c r="N148" s="183"/>
      <c r="O148" s="183"/>
      <c r="P148" s="183"/>
      <c r="Q148" s="183"/>
      <c r="R148" s="183"/>
      <c r="S148" s="183"/>
      <c r="T148" s="183"/>
      <c r="U148" s="183"/>
      <c r="V148" s="183"/>
      <c r="W148" s="183"/>
      <c r="X148" s="177"/>
      <c r="Y148" s="177"/>
      <c r="Z148" s="177"/>
      <c r="AA148" s="177"/>
      <c r="AB148" s="177"/>
      <c r="AC148" s="177"/>
      <c r="AD148" s="177"/>
      <c r="AE148" s="177"/>
      <c r="AF148" s="177"/>
      <c r="AG148" s="177"/>
      <c r="AH148" s="177"/>
      <c r="AI148" s="177"/>
      <c r="AJ148" s="177"/>
      <c r="AK148" s="177"/>
      <c r="AL148" s="177"/>
      <c r="AM148" s="177"/>
      <c r="AN148" s="177"/>
      <c r="AO148" s="177"/>
      <c r="AP148" s="177"/>
      <c r="AQ148" s="177"/>
      <c r="AR148" s="177"/>
      <c r="AS148" s="177"/>
      <c r="AT148" s="177"/>
      <c r="AU148" s="177"/>
      <c r="AV148" s="177"/>
      <c r="AW148" s="177"/>
      <c r="AX148" s="177"/>
      <c r="AY148" s="177"/>
      <c r="AZ148" s="177"/>
      <c r="BA148" s="177"/>
      <c r="BB148" s="177"/>
      <c r="BC148" s="177"/>
      <c r="BD148" s="177"/>
      <c r="BE148" s="177"/>
      <c r="BF148" s="177"/>
      <c r="BG148" s="177"/>
      <c r="BH148" s="177"/>
      <c r="BI148" s="177"/>
      <c r="BJ148" s="177"/>
      <c r="BK148" s="177"/>
      <c r="BL148" s="177"/>
      <c r="BM148" s="177"/>
      <c r="BN148" s="177"/>
      <c r="BO148" s="177"/>
      <c r="BP148" s="177"/>
      <c r="BQ148" s="177"/>
      <c r="BR148" s="177"/>
      <c r="BS148" s="177"/>
      <c r="BT148" s="177"/>
      <c r="BU148" s="177"/>
      <c r="BV148" s="177"/>
      <c r="BW148" s="177"/>
      <c r="BX148" s="177"/>
      <c r="BY148" s="177"/>
      <c r="BZ148" s="177"/>
      <c r="CA148" s="177"/>
      <c r="CB148" s="177"/>
      <c r="CC148" s="177"/>
      <c r="CD148" s="177"/>
      <c r="CE148" s="177"/>
      <c r="CF148" s="177"/>
      <c r="CG148" s="177"/>
      <c r="CH148" s="177"/>
      <c r="CI148" s="177"/>
      <c r="CJ148" s="177"/>
      <c r="CK148" s="177"/>
      <c r="CL148" s="177"/>
      <c r="CM148" s="177"/>
      <c r="CN148" s="177"/>
      <c r="CO148" s="177"/>
      <c r="CP148" s="177"/>
      <c r="CQ148" s="177"/>
      <c r="CR148" s="177"/>
      <c r="CS148" s="177"/>
      <c r="CT148" s="177"/>
      <c r="CU148" s="177"/>
      <c r="CV148" s="177"/>
      <c r="CW148" s="177"/>
      <c r="CX148" s="177"/>
      <c r="CY148" s="177"/>
      <c r="CZ148" s="177"/>
      <c r="DA148" s="177"/>
      <c r="DB148" s="177"/>
      <c r="DC148" s="177"/>
      <c r="DD148" s="177"/>
      <c r="DE148" s="177"/>
      <c r="DF148" s="177"/>
      <c r="DG148" s="177"/>
      <c r="DH148" s="177"/>
      <c r="DI148" s="177"/>
      <c r="DJ148" s="177"/>
      <c r="DK148" s="177"/>
      <c r="DL148" s="177"/>
      <c r="DM148" s="177"/>
      <c r="DN148" s="177"/>
      <c r="DO148" s="177"/>
      <c r="DP148" s="177"/>
      <c r="DQ148" s="177"/>
      <c r="DR148" s="177"/>
      <c r="DS148" s="177"/>
      <c r="DT148" s="177"/>
      <c r="DU148" s="177"/>
      <c r="DV148" s="177"/>
      <c r="DW148" s="177"/>
      <c r="DX148" s="177"/>
      <c r="DY148" s="177"/>
      <c r="DZ148" s="177"/>
      <c r="EA148" s="177"/>
      <c r="EB148" s="177"/>
      <c r="EC148" s="177"/>
      <c r="ED148" s="177"/>
      <c r="EE148" s="177"/>
      <c r="EF148" s="177"/>
      <c r="EG148" s="177"/>
      <c r="EH148" s="177"/>
      <c r="EI148" s="177"/>
      <c r="EJ148" s="177"/>
      <c r="EK148" s="177"/>
      <c r="EL148" s="177"/>
      <c r="EM148" s="177"/>
      <c r="EN148" s="177"/>
      <c r="EO148" s="177"/>
      <c r="EP148" s="177"/>
      <c r="EQ148" s="177"/>
      <c r="ER148" s="177"/>
      <c r="ES148" s="177"/>
      <c r="ET148" s="177"/>
      <c r="EU148" s="177"/>
      <c r="EV148" s="177"/>
      <c r="EW148" s="177"/>
      <c r="EX148" s="177"/>
      <c r="EY148" s="177"/>
      <c r="EZ148" s="177"/>
      <c r="FA148" s="177"/>
      <c r="FB148" s="177"/>
      <c r="FC148" s="177"/>
      <c r="FD148" s="177"/>
      <c r="FE148" s="177"/>
      <c r="FF148" s="177"/>
      <c r="FG148" s="177"/>
      <c r="FH148" s="177"/>
      <c r="FI148" s="177"/>
      <c r="FJ148" s="177"/>
      <c r="FK148" s="177"/>
      <c r="FL148" s="177"/>
      <c r="FM148" s="177"/>
      <c r="FN148" s="177"/>
      <c r="FO148" s="177"/>
      <c r="FP148" s="177"/>
      <c r="FQ148" s="177"/>
      <c r="FR148" s="177"/>
      <c r="FS148" s="177"/>
      <c r="FT148" s="177"/>
      <c r="FU148" s="177"/>
      <c r="FV148" s="177"/>
      <c r="FW148" s="177"/>
      <c r="FX148" s="177"/>
      <c r="FY148" s="177"/>
      <c r="FZ148" s="177"/>
      <c r="GA148" s="177"/>
      <c r="GB148" s="177"/>
      <c r="GC148" s="177"/>
      <c r="GD148" s="177"/>
      <c r="GE148" s="177"/>
      <c r="GF148" s="177"/>
      <c r="GG148" s="177"/>
      <c r="GH148" s="177"/>
      <c r="GI148" s="177"/>
      <c r="GJ148" s="177"/>
      <c r="GK148" s="177"/>
      <c r="GL148" s="177"/>
      <c r="GM148" s="177"/>
      <c r="GN148" s="177"/>
      <c r="GO148" s="177"/>
      <c r="GP148" s="177"/>
      <c r="GQ148" s="177"/>
      <c r="GR148" s="177"/>
      <c r="GS148" s="177"/>
      <c r="GT148" s="177"/>
      <c r="GU148" s="177"/>
      <c r="GV148" s="177"/>
      <c r="GW148" s="177"/>
      <c r="GX148" s="177"/>
      <c r="GY148" s="177"/>
      <c r="GZ148" s="177"/>
      <c r="HA148" s="177"/>
      <c r="HB148" s="177"/>
      <c r="HC148" s="177"/>
      <c r="HD148" s="177"/>
      <c r="HE148" s="177"/>
      <c r="HF148" s="177"/>
      <c r="HG148" s="177"/>
      <c r="HH148" s="177"/>
      <c r="HI148" s="177"/>
      <c r="HJ148" s="177"/>
      <c r="HK148" s="177"/>
      <c r="HL148" s="177"/>
      <c r="HM148" s="177"/>
      <c r="HN148" s="177"/>
      <c r="HO148" s="177"/>
      <c r="HP148" s="177"/>
      <c r="HQ148" s="177"/>
      <c r="HR148" s="177"/>
      <c r="HS148" s="177"/>
      <c r="HT148" s="177"/>
      <c r="HU148" s="177"/>
      <c r="HV148" s="177"/>
      <c r="HW148" s="177"/>
      <c r="HX148" s="177"/>
      <c r="HY148" s="177"/>
      <c r="HZ148" s="177"/>
      <c r="IA148" s="177"/>
      <c r="IB148" s="177"/>
      <c r="IC148" s="177"/>
      <c r="ID148" s="177"/>
      <c r="IE148" s="177"/>
      <c r="IF148" s="177"/>
      <c r="IG148" s="177"/>
      <c r="IH148" s="177"/>
      <c r="II148" s="177"/>
      <c r="IJ148" s="177"/>
      <c r="IK148" s="177"/>
      <c r="IL148" s="177"/>
      <c r="IM148" s="177"/>
      <c r="IN148" s="177"/>
      <c r="IO148" s="177"/>
      <c r="IP148" s="177"/>
      <c r="IQ148" s="177"/>
      <c r="IR148" s="177"/>
      <c r="IS148" s="177"/>
      <c r="IT148" s="177"/>
      <c r="IU148" s="177"/>
    </row>
    <row r="149" spans="1:256" s="184" customFormat="1" ht="101.25" customHeight="1">
      <c r="A149" s="200"/>
      <c r="B149" s="178" t="s">
        <v>43</v>
      </c>
      <c r="C149" s="203" t="s">
        <v>154</v>
      </c>
      <c r="D149" s="187" t="s">
        <v>67</v>
      </c>
      <c r="E149" s="188">
        <v>0</v>
      </c>
      <c r="F149" s="198"/>
      <c r="G149" s="195">
        <f>+F149*E149</f>
        <v>0</v>
      </c>
      <c r="H149" s="201"/>
      <c r="I149" s="202"/>
      <c r="J149" s="183"/>
      <c r="K149" s="177"/>
      <c r="L149" s="177"/>
      <c r="M149" s="183"/>
      <c r="N149" s="183"/>
      <c r="O149" s="183"/>
      <c r="P149" s="183"/>
      <c r="Q149" s="183"/>
      <c r="R149" s="183"/>
      <c r="S149" s="183"/>
      <c r="T149" s="183"/>
      <c r="U149" s="183"/>
      <c r="V149" s="183"/>
      <c r="W149" s="183"/>
      <c r="X149" s="177"/>
      <c r="Y149" s="177"/>
      <c r="Z149" s="177"/>
      <c r="AA149" s="177"/>
      <c r="AB149" s="177"/>
      <c r="AC149" s="177"/>
      <c r="AD149" s="177"/>
      <c r="AE149" s="177"/>
      <c r="AF149" s="177"/>
      <c r="AG149" s="177"/>
      <c r="AH149" s="177"/>
      <c r="AI149" s="177"/>
      <c r="AJ149" s="177"/>
      <c r="AK149" s="177"/>
      <c r="AL149" s="177"/>
      <c r="AM149" s="177"/>
      <c r="AN149" s="177"/>
      <c r="AO149" s="177"/>
      <c r="AP149" s="177"/>
      <c r="AQ149" s="177"/>
      <c r="AR149" s="177"/>
      <c r="AS149" s="177"/>
      <c r="AT149" s="177"/>
      <c r="AU149" s="177"/>
      <c r="AV149" s="177"/>
      <c r="AW149" s="177"/>
      <c r="AX149" s="177"/>
      <c r="AY149" s="177"/>
      <c r="AZ149" s="177"/>
      <c r="BA149" s="177"/>
      <c r="BB149" s="177"/>
      <c r="BC149" s="177"/>
      <c r="BD149" s="177"/>
      <c r="BE149" s="177"/>
      <c r="BF149" s="177"/>
      <c r="BG149" s="177"/>
      <c r="BH149" s="177"/>
      <c r="BI149" s="177"/>
      <c r="BJ149" s="177"/>
      <c r="BK149" s="177"/>
      <c r="BL149" s="177"/>
      <c r="BM149" s="177"/>
      <c r="BN149" s="177"/>
      <c r="BO149" s="177"/>
      <c r="BP149" s="177"/>
      <c r="BQ149" s="177"/>
      <c r="BR149" s="177"/>
      <c r="BS149" s="177"/>
      <c r="BT149" s="177"/>
      <c r="BU149" s="177"/>
      <c r="BV149" s="177"/>
      <c r="BW149" s="177"/>
      <c r="BX149" s="177"/>
      <c r="BY149" s="177"/>
      <c r="BZ149" s="177"/>
      <c r="CA149" s="177"/>
      <c r="CB149" s="177"/>
      <c r="CC149" s="177"/>
      <c r="CD149" s="177"/>
      <c r="CE149" s="177"/>
      <c r="CF149" s="177"/>
      <c r="CG149" s="177"/>
      <c r="CH149" s="177"/>
      <c r="CI149" s="177"/>
      <c r="CJ149" s="177"/>
      <c r="CK149" s="177"/>
      <c r="CL149" s="177"/>
      <c r="CM149" s="177"/>
      <c r="CN149" s="177"/>
      <c r="CO149" s="177"/>
      <c r="CP149" s="177"/>
      <c r="CQ149" s="177"/>
      <c r="CR149" s="177"/>
      <c r="CS149" s="177"/>
      <c r="CT149" s="177"/>
      <c r="CU149" s="177"/>
      <c r="CV149" s="177"/>
      <c r="CW149" s="177"/>
      <c r="CX149" s="177"/>
      <c r="CY149" s="177"/>
      <c r="CZ149" s="177"/>
      <c r="DA149" s="177"/>
      <c r="DB149" s="177"/>
      <c r="DC149" s="177"/>
      <c r="DD149" s="177"/>
      <c r="DE149" s="177"/>
      <c r="DF149" s="177"/>
      <c r="DG149" s="177"/>
      <c r="DH149" s="177"/>
      <c r="DI149" s="177"/>
      <c r="DJ149" s="177"/>
      <c r="DK149" s="177"/>
      <c r="DL149" s="177"/>
      <c r="DM149" s="177"/>
      <c r="DN149" s="177"/>
      <c r="DO149" s="177"/>
      <c r="DP149" s="177"/>
      <c r="DQ149" s="177"/>
      <c r="DR149" s="177"/>
      <c r="DS149" s="177"/>
      <c r="DT149" s="177"/>
      <c r="DU149" s="177"/>
      <c r="DV149" s="177"/>
      <c r="DW149" s="177"/>
      <c r="DX149" s="177"/>
      <c r="DY149" s="177"/>
      <c r="DZ149" s="177"/>
      <c r="EA149" s="177"/>
      <c r="EB149" s="177"/>
      <c r="EC149" s="177"/>
      <c r="ED149" s="177"/>
      <c r="EE149" s="177"/>
      <c r="EF149" s="177"/>
      <c r="EG149" s="177"/>
      <c r="EH149" s="177"/>
      <c r="EI149" s="177"/>
      <c r="EJ149" s="177"/>
      <c r="EK149" s="177"/>
      <c r="EL149" s="177"/>
      <c r="EM149" s="177"/>
      <c r="EN149" s="177"/>
      <c r="EO149" s="177"/>
      <c r="EP149" s="177"/>
      <c r="EQ149" s="177"/>
      <c r="ER149" s="177"/>
      <c r="ES149" s="177"/>
      <c r="ET149" s="177"/>
      <c r="EU149" s="177"/>
      <c r="EV149" s="177"/>
      <c r="EW149" s="177"/>
      <c r="EX149" s="177"/>
      <c r="EY149" s="177"/>
      <c r="EZ149" s="177"/>
      <c r="FA149" s="177"/>
      <c r="FB149" s="177"/>
      <c r="FC149" s="177"/>
      <c r="FD149" s="177"/>
      <c r="FE149" s="177"/>
      <c r="FF149" s="177"/>
      <c r="FG149" s="177"/>
      <c r="FH149" s="177"/>
      <c r="FI149" s="177"/>
      <c r="FJ149" s="177"/>
      <c r="FK149" s="177"/>
      <c r="FL149" s="177"/>
      <c r="FM149" s="177"/>
      <c r="FN149" s="177"/>
      <c r="FO149" s="177"/>
      <c r="FP149" s="177"/>
      <c r="FQ149" s="177"/>
      <c r="FR149" s="177"/>
      <c r="FS149" s="177"/>
      <c r="FT149" s="177"/>
      <c r="FU149" s="177"/>
      <c r="FV149" s="177"/>
      <c r="FW149" s="177"/>
      <c r="FX149" s="177"/>
      <c r="FY149" s="177"/>
      <c r="FZ149" s="177"/>
      <c r="GA149" s="177"/>
      <c r="GB149" s="177"/>
      <c r="GC149" s="177"/>
      <c r="GD149" s="177"/>
      <c r="GE149" s="177"/>
      <c r="GF149" s="177"/>
      <c r="GG149" s="177"/>
      <c r="GH149" s="177"/>
      <c r="GI149" s="177"/>
      <c r="GJ149" s="177"/>
      <c r="GK149" s="177"/>
      <c r="GL149" s="177"/>
      <c r="GM149" s="177"/>
      <c r="GN149" s="177"/>
      <c r="GO149" s="177"/>
      <c r="GP149" s="177"/>
      <c r="GQ149" s="177"/>
      <c r="GR149" s="177"/>
      <c r="GS149" s="177"/>
      <c r="GT149" s="177"/>
      <c r="GU149" s="177"/>
      <c r="GV149" s="177"/>
      <c r="GW149" s="177"/>
      <c r="GX149" s="177"/>
      <c r="GY149" s="177"/>
      <c r="GZ149" s="177"/>
      <c r="HA149" s="177"/>
      <c r="HB149" s="177"/>
      <c r="HC149" s="177"/>
      <c r="HD149" s="177"/>
      <c r="HE149" s="177"/>
      <c r="HF149" s="177"/>
      <c r="HG149" s="177"/>
      <c r="HH149" s="177"/>
      <c r="HI149" s="177"/>
      <c r="HJ149" s="177"/>
      <c r="HK149" s="177"/>
      <c r="HL149" s="177"/>
      <c r="HM149" s="177"/>
      <c r="HN149" s="177"/>
      <c r="HO149" s="177"/>
      <c r="HP149" s="177"/>
      <c r="HQ149" s="177"/>
      <c r="HR149" s="177"/>
      <c r="HS149" s="177"/>
      <c r="HT149" s="177"/>
      <c r="HU149" s="177"/>
      <c r="HV149" s="177"/>
      <c r="HW149" s="177"/>
      <c r="HX149" s="177"/>
      <c r="HY149" s="177"/>
      <c r="HZ149" s="177"/>
      <c r="IA149" s="177"/>
      <c r="IB149" s="177"/>
      <c r="IC149" s="177"/>
      <c r="ID149" s="177"/>
      <c r="IE149" s="177"/>
      <c r="IF149" s="177"/>
      <c r="IG149" s="177"/>
      <c r="IH149" s="177"/>
      <c r="II149" s="177"/>
      <c r="IJ149" s="177"/>
      <c r="IK149" s="177"/>
      <c r="IL149" s="177"/>
      <c r="IM149" s="177"/>
      <c r="IN149" s="177"/>
      <c r="IO149" s="177"/>
      <c r="IP149" s="177"/>
      <c r="IQ149" s="177"/>
      <c r="IR149" s="177"/>
      <c r="IS149" s="177"/>
      <c r="IT149" s="177"/>
      <c r="IU149" s="177"/>
    </row>
    <row r="150" spans="1:256" s="184" customFormat="1" ht="12.75" customHeight="1">
      <c r="A150" s="200"/>
      <c r="B150" s="178"/>
      <c r="C150" s="203"/>
      <c r="D150" s="187"/>
      <c r="E150" s="188"/>
      <c r="F150" s="198"/>
      <c r="G150" s="195"/>
      <c r="H150" s="201"/>
      <c r="I150" s="202"/>
      <c r="J150" s="183"/>
      <c r="K150" s="183"/>
      <c r="L150" s="177"/>
      <c r="M150" s="183"/>
      <c r="N150" s="183"/>
      <c r="O150" s="183"/>
      <c r="P150" s="183"/>
      <c r="Q150" s="183"/>
      <c r="R150" s="183"/>
      <c r="S150" s="183"/>
      <c r="T150" s="183"/>
      <c r="U150" s="183"/>
      <c r="V150" s="183"/>
      <c r="W150" s="183"/>
      <c r="X150" s="177"/>
      <c r="Y150" s="177"/>
      <c r="Z150" s="177"/>
      <c r="AA150" s="177"/>
      <c r="AB150" s="177"/>
      <c r="AC150" s="177"/>
      <c r="AD150" s="177"/>
      <c r="AE150" s="177"/>
      <c r="AF150" s="177"/>
      <c r="AG150" s="177"/>
      <c r="AH150" s="177"/>
      <c r="AI150" s="177"/>
      <c r="AJ150" s="177"/>
      <c r="AK150" s="177"/>
      <c r="AL150" s="177"/>
      <c r="AM150" s="177"/>
      <c r="AN150" s="177"/>
      <c r="AO150" s="177"/>
      <c r="AP150" s="177"/>
      <c r="AQ150" s="177"/>
      <c r="AR150" s="177"/>
      <c r="AS150" s="177"/>
      <c r="AT150" s="177"/>
      <c r="AU150" s="177"/>
      <c r="AV150" s="177"/>
      <c r="AW150" s="177"/>
      <c r="AX150" s="177"/>
      <c r="AY150" s="177"/>
      <c r="AZ150" s="177"/>
      <c r="BA150" s="177"/>
      <c r="BB150" s="177"/>
      <c r="BC150" s="177"/>
      <c r="BD150" s="177"/>
      <c r="BE150" s="177"/>
      <c r="BF150" s="177"/>
      <c r="BG150" s="177"/>
      <c r="BH150" s="177"/>
      <c r="BI150" s="177"/>
      <c r="BJ150" s="177"/>
      <c r="BK150" s="177"/>
      <c r="BL150" s="177"/>
      <c r="BM150" s="177"/>
      <c r="BN150" s="177"/>
      <c r="BO150" s="177"/>
      <c r="BP150" s="177"/>
      <c r="BQ150" s="177"/>
      <c r="BR150" s="177"/>
      <c r="BS150" s="177"/>
      <c r="BT150" s="177"/>
      <c r="BU150" s="177"/>
      <c r="BV150" s="177"/>
      <c r="BW150" s="177"/>
      <c r="BX150" s="177"/>
      <c r="BY150" s="177"/>
      <c r="BZ150" s="177"/>
      <c r="CA150" s="177"/>
      <c r="CB150" s="177"/>
      <c r="CC150" s="177"/>
      <c r="CD150" s="177"/>
      <c r="CE150" s="177"/>
      <c r="CF150" s="177"/>
      <c r="CG150" s="177"/>
      <c r="CH150" s="177"/>
      <c r="CI150" s="177"/>
      <c r="CJ150" s="177"/>
      <c r="CK150" s="177"/>
      <c r="CL150" s="177"/>
      <c r="CM150" s="177"/>
      <c r="CN150" s="177"/>
      <c r="CO150" s="177"/>
      <c r="CP150" s="177"/>
      <c r="CQ150" s="177"/>
      <c r="CR150" s="177"/>
      <c r="CS150" s="177"/>
      <c r="CT150" s="177"/>
      <c r="CU150" s="177"/>
      <c r="CV150" s="177"/>
      <c r="CW150" s="177"/>
      <c r="CX150" s="177"/>
      <c r="CY150" s="177"/>
      <c r="CZ150" s="177"/>
      <c r="DA150" s="177"/>
      <c r="DB150" s="177"/>
      <c r="DC150" s="177"/>
      <c r="DD150" s="177"/>
      <c r="DE150" s="177"/>
      <c r="DF150" s="177"/>
      <c r="DG150" s="177"/>
      <c r="DH150" s="177"/>
      <c r="DI150" s="177"/>
      <c r="DJ150" s="177"/>
      <c r="DK150" s="177"/>
      <c r="DL150" s="177"/>
      <c r="DM150" s="177"/>
      <c r="DN150" s="177"/>
      <c r="DO150" s="177"/>
      <c r="DP150" s="177"/>
      <c r="DQ150" s="177"/>
      <c r="DR150" s="177"/>
      <c r="DS150" s="177"/>
      <c r="DT150" s="177"/>
      <c r="DU150" s="177"/>
      <c r="DV150" s="177"/>
      <c r="DW150" s="177"/>
      <c r="DX150" s="177"/>
      <c r="DY150" s="177"/>
      <c r="DZ150" s="177"/>
      <c r="EA150" s="177"/>
      <c r="EB150" s="177"/>
      <c r="EC150" s="177"/>
      <c r="ED150" s="177"/>
      <c r="EE150" s="177"/>
      <c r="EF150" s="177"/>
      <c r="EG150" s="177"/>
      <c r="EH150" s="177"/>
      <c r="EI150" s="177"/>
      <c r="EJ150" s="177"/>
      <c r="EK150" s="177"/>
      <c r="EL150" s="177"/>
      <c r="EM150" s="177"/>
      <c r="EN150" s="177"/>
      <c r="EO150" s="177"/>
      <c r="EP150" s="177"/>
      <c r="EQ150" s="177"/>
      <c r="ER150" s="177"/>
      <c r="ES150" s="177"/>
      <c r="ET150" s="177"/>
      <c r="EU150" s="177"/>
      <c r="EV150" s="177"/>
      <c r="EW150" s="177"/>
      <c r="EX150" s="177"/>
      <c r="EY150" s="177"/>
      <c r="EZ150" s="177"/>
      <c r="FA150" s="177"/>
      <c r="FB150" s="177"/>
      <c r="FC150" s="177"/>
      <c r="FD150" s="177"/>
      <c r="FE150" s="177"/>
      <c r="FF150" s="177"/>
      <c r="FG150" s="177"/>
      <c r="FH150" s="177"/>
      <c r="FI150" s="177"/>
      <c r="FJ150" s="177"/>
      <c r="FK150" s="177"/>
      <c r="FL150" s="177"/>
      <c r="FM150" s="177"/>
      <c r="FN150" s="177"/>
      <c r="FO150" s="177"/>
      <c r="FP150" s="177"/>
      <c r="FQ150" s="177"/>
      <c r="FR150" s="177"/>
      <c r="FS150" s="177"/>
      <c r="FT150" s="177"/>
      <c r="FU150" s="177"/>
      <c r="FV150" s="177"/>
      <c r="FW150" s="177"/>
      <c r="FX150" s="177"/>
      <c r="FY150" s="177"/>
      <c r="FZ150" s="177"/>
      <c r="GA150" s="177"/>
      <c r="GB150" s="177"/>
      <c r="GC150" s="177"/>
      <c r="GD150" s="177"/>
      <c r="GE150" s="177"/>
      <c r="GF150" s="177"/>
      <c r="GG150" s="177"/>
      <c r="GH150" s="177"/>
      <c r="GI150" s="177"/>
      <c r="GJ150" s="177"/>
      <c r="GK150" s="177"/>
      <c r="GL150" s="177"/>
      <c r="GM150" s="177"/>
      <c r="GN150" s="177"/>
      <c r="GO150" s="177"/>
      <c r="GP150" s="177"/>
      <c r="GQ150" s="177"/>
      <c r="GR150" s="177"/>
      <c r="GS150" s="177"/>
      <c r="GT150" s="177"/>
      <c r="GU150" s="177"/>
      <c r="GV150" s="177"/>
      <c r="GW150" s="177"/>
      <c r="GX150" s="177"/>
      <c r="GY150" s="177"/>
      <c r="GZ150" s="177"/>
      <c r="HA150" s="177"/>
      <c r="HB150" s="177"/>
      <c r="HC150" s="177"/>
      <c r="HD150" s="177"/>
      <c r="HE150" s="177"/>
      <c r="HF150" s="177"/>
      <c r="HG150" s="177"/>
      <c r="HH150" s="177"/>
      <c r="HI150" s="177"/>
      <c r="HJ150" s="177"/>
      <c r="HK150" s="177"/>
      <c r="HL150" s="177"/>
      <c r="HM150" s="177"/>
      <c r="HN150" s="177"/>
      <c r="HO150" s="177"/>
      <c r="HP150" s="177"/>
      <c r="HQ150" s="177"/>
      <c r="HR150" s="177"/>
      <c r="HS150" s="177"/>
      <c r="HT150" s="177"/>
      <c r="HU150" s="177"/>
      <c r="HV150" s="177"/>
      <c r="HW150" s="177"/>
      <c r="HX150" s="177"/>
      <c r="HY150" s="177"/>
      <c r="HZ150" s="177"/>
      <c r="IA150" s="177"/>
      <c r="IB150" s="177"/>
      <c r="IC150" s="177"/>
      <c r="ID150" s="177"/>
      <c r="IE150" s="177"/>
      <c r="IF150" s="177"/>
      <c r="IG150" s="177"/>
      <c r="IH150" s="177"/>
      <c r="II150" s="177"/>
      <c r="IJ150" s="177"/>
      <c r="IK150" s="177"/>
      <c r="IL150" s="177"/>
      <c r="IM150" s="177"/>
      <c r="IN150" s="177"/>
      <c r="IO150" s="177"/>
      <c r="IP150" s="177"/>
      <c r="IQ150" s="177"/>
      <c r="IR150" s="177"/>
      <c r="IS150" s="177"/>
      <c r="IT150" s="177"/>
      <c r="IU150" s="177"/>
    </row>
    <row r="151" spans="1:256" s="184" customFormat="1" ht="96.75" customHeight="1">
      <c r="A151" s="200"/>
      <c r="B151" s="178" t="s">
        <v>53</v>
      </c>
      <c r="C151" s="204" t="s">
        <v>233</v>
      </c>
      <c r="D151" s="187"/>
      <c r="E151" s="188"/>
      <c r="F151" s="198"/>
      <c r="G151" s="195"/>
      <c r="H151" s="201"/>
      <c r="I151" s="202"/>
      <c r="J151" s="183"/>
      <c r="K151" s="183"/>
      <c r="L151" s="183"/>
      <c r="M151" s="183"/>
      <c r="N151" s="183"/>
      <c r="O151" s="183"/>
      <c r="P151" s="183"/>
      <c r="Q151" s="183"/>
      <c r="R151" s="183"/>
      <c r="S151" s="183"/>
      <c r="T151" s="183"/>
      <c r="U151" s="183"/>
      <c r="V151" s="183"/>
      <c r="W151" s="183"/>
      <c r="X151" s="177"/>
      <c r="Y151" s="177"/>
      <c r="Z151" s="177"/>
      <c r="AA151" s="177"/>
      <c r="AB151" s="177"/>
      <c r="AC151" s="177"/>
      <c r="AD151" s="177"/>
      <c r="AE151" s="177"/>
      <c r="AF151" s="177"/>
      <c r="AG151" s="177"/>
      <c r="AH151" s="177"/>
      <c r="AI151" s="177"/>
      <c r="AJ151" s="177"/>
      <c r="AK151" s="177"/>
      <c r="AL151" s="177"/>
      <c r="AM151" s="177"/>
      <c r="AN151" s="177"/>
      <c r="AO151" s="177"/>
      <c r="AP151" s="177"/>
      <c r="AQ151" s="177"/>
      <c r="AR151" s="177"/>
      <c r="AS151" s="177"/>
      <c r="AT151" s="177"/>
      <c r="AU151" s="177"/>
      <c r="AV151" s="177"/>
      <c r="AW151" s="177"/>
      <c r="AX151" s="177"/>
      <c r="AY151" s="177"/>
      <c r="AZ151" s="177"/>
      <c r="BA151" s="177"/>
      <c r="BB151" s="177"/>
      <c r="BC151" s="177"/>
      <c r="BD151" s="177"/>
      <c r="BE151" s="177"/>
      <c r="BF151" s="177"/>
      <c r="BG151" s="177"/>
      <c r="BH151" s="177"/>
      <c r="BI151" s="177"/>
      <c r="BJ151" s="177"/>
      <c r="BK151" s="177"/>
      <c r="BL151" s="177"/>
      <c r="BM151" s="177"/>
      <c r="BN151" s="177"/>
      <c r="BO151" s="177"/>
      <c r="BP151" s="177"/>
      <c r="BQ151" s="177"/>
      <c r="BR151" s="177"/>
      <c r="BS151" s="177"/>
      <c r="BT151" s="177"/>
      <c r="BU151" s="177"/>
      <c r="BV151" s="177"/>
      <c r="BW151" s="177"/>
      <c r="BX151" s="177"/>
      <c r="BY151" s="177"/>
      <c r="BZ151" s="177"/>
      <c r="CA151" s="177"/>
      <c r="CB151" s="177"/>
      <c r="CC151" s="177"/>
      <c r="CD151" s="177"/>
      <c r="CE151" s="177"/>
      <c r="CF151" s="177"/>
      <c r="CG151" s="177"/>
      <c r="CH151" s="177"/>
      <c r="CI151" s="177"/>
      <c r="CJ151" s="177"/>
      <c r="CK151" s="177"/>
      <c r="CL151" s="177"/>
      <c r="CM151" s="177"/>
      <c r="CN151" s="177"/>
      <c r="CO151" s="177"/>
      <c r="CP151" s="177"/>
      <c r="CQ151" s="177"/>
      <c r="CR151" s="177"/>
      <c r="CS151" s="177"/>
      <c r="CT151" s="177"/>
      <c r="CU151" s="177"/>
      <c r="CV151" s="177"/>
      <c r="CW151" s="177"/>
      <c r="CX151" s="177"/>
      <c r="CY151" s="177"/>
      <c r="CZ151" s="177"/>
      <c r="DA151" s="177"/>
      <c r="DB151" s="177"/>
      <c r="DC151" s="177"/>
      <c r="DD151" s="177"/>
      <c r="DE151" s="177"/>
      <c r="DF151" s="177"/>
      <c r="DG151" s="177"/>
      <c r="DH151" s="177"/>
      <c r="DI151" s="177"/>
      <c r="DJ151" s="177"/>
      <c r="DK151" s="177"/>
      <c r="DL151" s="177"/>
      <c r="DM151" s="177"/>
      <c r="DN151" s="177"/>
      <c r="DO151" s="177"/>
      <c r="DP151" s="177"/>
      <c r="DQ151" s="177"/>
      <c r="DR151" s="177"/>
      <c r="DS151" s="177"/>
      <c r="DT151" s="177"/>
      <c r="DU151" s="177"/>
      <c r="DV151" s="177"/>
      <c r="DW151" s="177"/>
      <c r="DX151" s="177"/>
      <c r="DY151" s="177"/>
      <c r="DZ151" s="177"/>
      <c r="EA151" s="177"/>
      <c r="EB151" s="177"/>
      <c r="EC151" s="177"/>
      <c r="ED151" s="177"/>
      <c r="EE151" s="177"/>
      <c r="EF151" s="177"/>
      <c r="EG151" s="177"/>
      <c r="EH151" s="177"/>
      <c r="EI151" s="177"/>
      <c r="EJ151" s="177"/>
      <c r="EK151" s="177"/>
      <c r="EL151" s="177"/>
      <c r="EM151" s="177"/>
      <c r="EN151" s="177"/>
      <c r="EO151" s="177"/>
      <c r="EP151" s="177"/>
      <c r="EQ151" s="177"/>
      <c r="ER151" s="177"/>
      <c r="ES151" s="177"/>
      <c r="ET151" s="177"/>
      <c r="EU151" s="177"/>
      <c r="EV151" s="177"/>
      <c r="EW151" s="177"/>
      <c r="EX151" s="177"/>
      <c r="EY151" s="177"/>
      <c r="EZ151" s="177"/>
      <c r="FA151" s="177"/>
      <c r="FB151" s="177"/>
      <c r="FC151" s="177"/>
      <c r="FD151" s="177"/>
      <c r="FE151" s="177"/>
      <c r="FF151" s="177"/>
      <c r="FG151" s="177"/>
      <c r="FH151" s="177"/>
      <c r="FI151" s="177"/>
      <c r="FJ151" s="177"/>
      <c r="FK151" s="177"/>
      <c r="FL151" s="177"/>
      <c r="FM151" s="177"/>
      <c r="FN151" s="177"/>
      <c r="FO151" s="177"/>
      <c r="FP151" s="177"/>
      <c r="FQ151" s="177"/>
      <c r="FR151" s="177"/>
      <c r="FS151" s="177"/>
      <c r="FT151" s="177"/>
      <c r="FU151" s="177"/>
      <c r="FV151" s="177"/>
      <c r="FW151" s="177"/>
      <c r="FX151" s="177"/>
      <c r="FY151" s="177"/>
      <c r="FZ151" s="177"/>
      <c r="GA151" s="177"/>
      <c r="GB151" s="177"/>
      <c r="GC151" s="177"/>
      <c r="GD151" s="177"/>
      <c r="GE151" s="177"/>
      <c r="GF151" s="177"/>
      <c r="GG151" s="177"/>
      <c r="GH151" s="177"/>
      <c r="GI151" s="177"/>
      <c r="GJ151" s="177"/>
      <c r="GK151" s="177"/>
      <c r="GL151" s="177"/>
      <c r="GM151" s="177"/>
      <c r="GN151" s="177"/>
      <c r="GO151" s="177"/>
      <c r="GP151" s="177"/>
      <c r="GQ151" s="177"/>
      <c r="GR151" s="177"/>
      <c r="GS151" s="177"/>
      <c r="GT151" s="177"/>
      <c r="GU151" s="177"/>
      <c r="GV151" s="177"/>
      <c r="GW151" s="177"/>
      <c r="GX151" s="177"/>
      <c r="GY151" s="177"/>
      <c r="GZ151" s="177"/>
      <c r="HA151" s="177"/>
      <c r="HB151" s="177"/>
      <c r="HC151" s="177"/>
      <c r="HD151" s="177"/>
      <c r="HE151" s="177"/>
      <c r="HF151" s="177"/>
      <c r="HG151" s="177"/>
      <c r="HH151" s="177"/>
      <c r="HI151" s="177"/>
      <c r="HJ151" s="177"/>
      <c r="HK151" s="177"/>
      <c r="HL151" s="177"/>
      <c r="HM151" s="177"/>
      <c r="HN151" s="177"/>
      <c r="HO151" s="177"/>
      <c r="HP151" s="177"/>
      <c r="HQ151" s="177"/>
      <c r="HR151" s="177"/>
      <c r="HS151" s="177"/>
      <c r="HT151" s="177"/>
      <c r="HU151" s="177"/>
      <c r="HV151" s="177"/>
      <c r="HW151" s="177"/>
      <c r="HX151" s="177"/>
      <c r="HY151" s="177"/>
      <c r="HZ151" s="177"/>
      <c r="IA151" s="177"/>
      <c r="IB151" s="177"/>
      <c r="IC151" s="177"/>
      <c r="ID151" s="177"/>
      <c r="IE151" s="177"/>
      <c r="IF151" s="177"/>
      <c r="IG151" s="177"/>
      <c r="IH151" s="177"/>
      <c r="II151" s="177"/>
      <c r="IJ151" s="177"/>
      <c r="IK151" s="177"/>
      <c r="IL151" s="177"/>
      <c r="IM151" s="177"/>
      <c r="IN151" s="177"/>
      <c r="IO151" s="177"/>
      <c r="IP151" s="177"/>
      <c r="IQ151" s="177"/>
      <c r="IR151" s="177"/>
      <c r="IS151" s="177"/>
      <c r="IT151" s="177"/>
      <c r="IU151" s="177"/>
    </row>
    <row r="152" spans="1:256" s="184" customFormat="1" ht="120.75" customHeight="1">
      <c r="A152" s="200"/>
      <c r="B152" s="178"/>
      <c r="C152" s="204" t="s">
        <v>234</v>
      </c>
      <c r="D152" s="187" t="s">
        <v>153</v>
      </c>
      <c r="E152" s="188">
        <v>0</v>
      </c>
      <c r="F152" s="198"/>
      <c r="G152" s="199">
        <f>+F152*E152</f>
        <v>0</v>
      </c>
      <c r="H152" s="201"/>
      <c r="I152" s="202"/>
      <c r="J152" s="183"/>
      <c r="K152" s="183"/>
      <c r="L152" s="183"/>
      <c r="M152" s="183"/>
      <c r="N152" s="183"/>
      <c r="O152" s="183"/>
      <c r="P152" s="183"/>
      <c r="Q152" s="183"/>
      <c r="R152" s="183"/>
      <c r="S152" s="183"/>
      <c r="T152" s="183"/>
      <c r="U152" s="183"/>
      <c r="V152" s="183"/>
      <c r="W152" s="183"/>
      <c r="X152" s="177"/>
      <c r="Y152" s="177"/>
      <c r="Z152" s="177"/>
      <c r="AA152" s="177"/>
      <c r="AB152" s="177"/>
      <c r="AC152" s="177"/>
      <c r="AD152" s="177"/>
      <c r="AE152" s="177"/>
      <c r="AF152" s="177"/>
      <c r="AG152" s="177"/>
      <c r="AH152" s="177"/>
      <c r="AI152" s="177"/>
      <c r="AJ152" s="177"/>
      <c r="AK152" s="177"/>
      <c r="AL152" s="177"/>
      <c r="AM152" s="177"/>
      <c r="AN152" s="177"/>
      <c r="AO152" s="177"/>
      <c r="AP152" s="177"/>
      <c r="AQ152" s="177"/>
      <c r="AR152" s="177"/>
      <c r="AS152" s="177"/>
      <c r="AT152" s="177"/>
      <c r="AU152" s="177"/>
      <c r="AV152" s="177"/>
      <c r="AW152" s="177"/>
      <c r="AX152" s="177"/>
      <c r="AY152" s="177"/>
      <c r="AZ152" s="177"/>
      <c r="BA152" s="177"/>
      <c r="BB152" s="177"/>
      <c r="BC152" s="177"/>
      <c r="BD152" s="177"/>
      <c r="BE152" s="177"/>
      <c r="BF152" s="177"/>
      <c r="BG152" s="177"/>
      <c r="BH152" s="177"/>
      <c r="BI152" s="177"/>
      <c r="BJ152" s="177"/>
      <c r="BK152" s="177"/>
      <c r="BL152" s="177"/>
      <c r="BM152" s="177"/>
      <c r="BN152" s="177"/>
      <c r="BO152" s="177"/>
      <c r="BP152" s="177"/>
      <c r="BQ152" s="177"/>
      <c r="BR152" s="177"/>
      <c r="BS152" s="177"/>
      <c r="BT152" s="177"/>
      <c r="BU152" s="177"/>
      <c r="BV152" s="177"/>
      <c r="BW152" s="177"/>
      <c r="BX152" s="177"/>
      <c r="BY152" s="177"/>
      <c r="BZ152" s="177"/>
      <c r="CA152" s="177"/>
      <c r="CB152" s="177"/>
      <c r="CC152" s="177"/>
      <c r="CD152" s="177"/>
      <c r="CE152" s="177"/>
      <c r="CF152" s="177"/>
      <c r="CG152" s="177"/>
      <c r="CH152" s="177"/>
      <c r="CI152" s="177"/>
      <c r="CJ152" s="177"/>
      <c r="CK152" s="177"/>
      <c r="CL152" s="177"/>
      <c r="CM152" s="177"/>
      <c r="CN152" s="177"/>
      <c r="CO152" s="177"/>
      <c r="CP152" s="177"/>
      <c r="CQ152" s="177"/>
      <c r="CR152" s="177"/>
      <c r="CS152" s="177"/>
      <c r="CT152" s="177"/>
      <c r="CU152" s="177"/>
      <c r="CV152" s="177"/>
      <c r="CW152" s="177"/>
      <c r="CX152" s="177"/>
      <c r="CY152" s="177"/>
      <c r="CZ152" s="177"/>
      <c r="DA152" s="177"/>
      <c r="DB152" s="177"/>
      <c r="DC152" s="177"/>
      <c r="DD152" s="177"/>
      <c r="DE152" s="177"/>
      <c r="DF152" s="177"/>
      <c r="DG152" s="177"/>
      <c r="DH152" s="177"/>
      <c r="DI152" s="177"/>
      <c r="DJ152" s="177"/>
      <c r="DK152" s="177"/>
      <c r="DL152" s="177"/>
      <c r="DM152" s="177"/>
      <c r="DN152" s="177"/>
      <c r="DO152" s="177"/>
      <c r="DP152" s="177"/>
      <c r="DQ152" s="177"/>
      <c r="DR152" s="177"/>
      <c r="DS152" s="177"/>
      <c r="DT152" s="177"/>
      <c r="DU152" s="177"/>
      <c r="DV152" s="177"/>
      <c r="DW152" s="177"/>
      <c r="DX152" s="177"/>
      <c r="DY152" s="177"/>
      <c r="DZ152" s="177"/>
      <c r="EA152" s="177"/>
      <c r="EB152" s="177"/>
      <c r="EC152" s="177"/>
      <c r="ED152" s="177"/>
      <c r="EE152" s="177"/>
      <c r="EF152" s="177"/>
      <c r="EG152" s="177"/>
      <c r="EH152" s="177"/>
      <c r="EI152" s="177"/>
      <c r="EJ152" s="177"/>
      <c r="EK152" s="177"/>
      <c r="EL152" s="177"/>
      <c r="EM152" s="177"/>
      <c r="EN152" s="177"/>
      <c r="EO152" s="177"/>
      <c r="EP152" s="177"/>
      <c r="EQ152" s="177"/>
      <c r="ER152" s="177"/>
      <c r="ES152" s="177"/>
      <c r="ET152" s="177"/>
      <c r="EU152" s="177"/>
      <c r="EV152" s="177"/>
      <c r="EW152" s="177"/>
      <c r="EX152" s="177"/>
      <c r="EY152" s="177"/>
      <c r="EZ152" s="177"/>
      <c r="FA152" s="177"/>
      <c r="FB152" s="177"/>
      <c r="FC152" s="177"/>
      <c r="FD152" s="177"/>
      <c r="FE152" s="177"/>
      <c r="FF152" s="177"/>
      <c r="FG152" s="177"/>
      <c r="FH152" s="177"/>
      <c r="FI152" s="177"/>
      <c r="FJ152" s="177"/>
      <c r="FK152" s="177"/>
      <c r="FL152" s="177"/>
      <c r="FM152" s="177"/>
      <c r="FN152" s="177"/>
      <c r="FO152" s="177"/>
      <c r="FP152" s="177"/>
      <c r="FQ152" s="177"/>
      <c r="FR152" s="177"/>
      <c r="FS152" s="177"/>
      <c r="FT152" s="177"/>
      <c r="FU152" s="177"/>
      <c r="FV152" s="177"/>
      <c r="FW152" s="177"/>
      <c r="FX152" s="177"/>
      <c r="FY152" s="177"/>
      <c r="FZ152" s="177"/>
      <c r="GA152" s="177"/>
      <c r="GB152" s="177"/>
      <c r="GC152" s="177"/>
      <c r="GD152" s="177"/>
      <c r="GE152" s="177"/>
      <c r="GF152" s="177"/>
      <c r="GG152" s="177"/>
      <c r="GH152" s="177"/>
      <c r="GI152" s="177"/>
      <c r="GJ152" s="177"/>
      <c r="GK152" s="177"/>
      <c r="GL152" s="177"/>
      <c r="GM152" s="177"/>
      <c r="GN152" s="177"/>
      <c r="GO152" s="177"/>
      <c r="GP152" s="177"/>
      <c r="GQ152" s="177"/>
      <c r="GR152" s="177"/>
      <c r="GS152" s="177"/>
      <c r="GT152" s="177"/>
      <c r="GU152" s="177"/>
      <c r="GV152" s="177"/>
      <c r="GW152" s="177"/>
      <c r="GX152" s="177"/>
      <c r="GY152" s="177"/>
      <c r="GZ152" s="177"/>
      <c r="HA152" s="177"/>
      <c r="HB152" s="177"/>
      <c r="HC152" s="177"/>
      <c r="HD152" s="177"/>
      <c r="HE152" s="177"/>
      <c r="HF152" s="177"/>
      <c r="HG152" s="177"/>
      <c r="HH152" s="177"/>
      <c r="HI152" s="177"/>
      <c r="HJ152" s="177"/>
      <c r="HK152" s="177"/>
      <c r="HL152" s="177"/>
      <c r="HM152" s="177"/>
      <c r="HN152" s="177"/>
      <c r="HO152" s="177"/>
      <c r="HP152" s="177"/>
      <c r="HQ152" s="177"/>
      <c r="HR152" s="177"/>
      <c r="HS152" s="177"/>
      <c r="HT152" s="177"/>
      <c r="HU152" s="177"/>
      <c r="HV152" s="177"/>
      <c r="HW152" s="177"/>
      <c r="HX152" s="177"/>
      <c r="HY152" s="177"/>
      <c r="HZ152" s="177"/>
      <c r="IA152" s="177"/>
      <c r="IB152" s="177"/>
      <c r="IC152" s="177"/>
      <c r="ID152" s="177"/>
      <c r="IE152" s="177"/>
      <c r="IF152" s="177"/>
      <c r="IG152" s="177"/>
      <c r="IH152" s="177"/>
      <c r="II152" s="177"/>
      <c r="IJ152" s="177"/>
      <c r="IK152" s="177"/>
      <c r="IL152" s="177"/>
      <c r="IM152" s="177"/>
      <c r="IN152" s="177"/>
      <c r="IO152" s="177"/>
      <c r="IP152" s="177"/>
      <c r="IQ152" s="177"/>
      <c r="IR152" s="177"/>
      <c r="IS152" s="177"/>
      <c r="IT152" s="177"/>
      <c r="IU152" s="177"/>
    </row>
    <row r="153" spans="1:256" s="184" customFormat="1" ht="16.350000000000001" customHeight="1">
      <c r="A153" s="200"/>
      <c r="B153" s="178"/>
      <c r="C153" s="204"/>
      <c r="D153" s="187"/>
      <c r="E153" s="188"/>
      <c r="F153" s="198"/>
      <c r="G153" s="195"/>
      <c r="H153" s="201"/>
      <c r="I153" s="202"/>
      <c r="J153" s="183"/>
      <c r="K153" s="183"/>
      <c r="L153" s="183"/>
      <c r="M153" s="183"/>
      <c r="N153" s="183"/>
      <c r="O153" s="183"/>
      <c r="P153" s="183"/>
      <c r="Q153" s="183"/>
      <c r="R153" s="183"/>
      <c r="S153" s="183"/>
      <c r="T153" s="183"/>
      <c r="U153" s="183"/>
      <c r="V153" s="183"/>
      <c r="W153" s="183"/>
      <c r="X153" s="177"/>
      <c r="Y153" s="177"/>
      <c r="Z153" s="177"/>
      <c r="AA153" s="177"/>
      <c r="AB153" s="177"/>
      <c r="AC153" s="177"/>
      <c r="AD153" s="177"/>
      <c r="AE153" s="177"/>
      <c r="AF153" s="177"/>
      <c r="AG153" s="177"/>
      <c r="AH153" s="177"/>
      <c r="AI153" s="177"/>
      <c r="AJ153" s="177"/>
      <c r="AK153" s="177"/>
      <c r="AL153" s="177"/>
      <c r="AM153" s="177"/>
      <c r="AN153" s="177"/>
      <c r="AO153" s="177"/>
      <c r="AP153" s="177"/>
      <c r="AQ153" s="177"/>
      <c r="AR153" s="177"/>
      <c r="AS153" s="177"/>
      <c r="AT153" s="177"/>
      <c r="AU153" s="177"/>
      <c r="AV153" s="177"/>
      <c r="AW153" s="177"/>
      <c r="AX153" s="177"/>
      <c r="AY153" s="177"/>
      <c r="AZ153" s="177"/>
      <c r="BA153" s="177"/>
      <c r="BB153" s="177"/>
      <c r="BC153" s="177"/>
      <c r="BD153" s="177"/>
      <c r="BE153" s="177"/>
      <c r="BF153" s="177"/>
      <c r="BG153" s="177"/>
      <c r="BH153" s="177"/>
      <c r="BI153" s="177"/>
      <c r="BJ153" s="177"/>
      <c r="BK153" s="177"/>
      <c r="BL153" s="177"/>
      <c r="BM153" s="177"/>
      <c r="BN153" s="177"/>
      <c r="BO153" s="177"/>
      <c r="BP153" s="177"/>
      <c r="BQ153" s="177"/>
      <c r="BR153" s="177"/>
      <c r="BS153" s="177"/>
      <c r="BT153" s="177"/>
      <c r="BU153" s="177"/>
      <c r="BV153" s="177"/>
      <c r="BW153" s="177"/>
      <c r="BX153" s="177"/>
      <c r="BY153" s="177"/>
      <c r="BZ153" s="177"/>
      <c r="CA153" s="177"/>
      <c r="CB153" s="177"/>
      <c r="CC153" s="177"/>
      <c r="CD153" s="177"/>
      <c r="CE153" s="177"/>
      <c r="CF153" s="177"/>
      <c r="CG153" s="177"/>
      <c r="CH153" s="177"/>
      <c r="CI153" s="177"/>
      <c r="CJ153" s="177"/>
      <c r="CK153" s="177"/>
      <c r="CL153" s="177"/>
      <c r="CM153" s="177"/>
      <c r="CN153" s="177"/>
      <c r="CO153" s="177"/>
      <c r="CP153" s="177"/>
      <c r="CQ153" s="177"/>
      <c r="CR153" s="177"/>
      <c r="CS153" s="177"/>
      <c r="CT153" s="177"/>
      <c r="CU153" s="177"/>
      <c r="CV153" s="177"/>
      <c r="CW153" s="177"/>
      <c r="CX153" s="177"/>
      <c r="CY153" s="177"/>
      <c r="CZ153" s="177"/>
      <c r="DA153" s="177"/>
      <c r="DB153" s="177"/>
      <c r="DC153" s="177"/>
      <c r="DD153" s="177"/>
      <c r="DE153" s="177"/>
      <c r="DF153" s="177"/>
      <c r="DG153" s="177"/>
      <c r="DH153" s="177"/>
      <c r="DI153" s="177"/>
      <c r="DJ153" s="177"/>
      <c r="DK153" s="177"/>
      <c r="DL153" s="177"/>
      <c r="DM153" s="177"/>
      <c r="DN153" s="177"/>
      <c r="DO153" s="177"/>
      <c r="DP153" s="177"/>
      <c r="DQ153" s="177"/>
      <c r="DR153" s="177"/>
      <c r="DS153" s="177"/>
      <c r="DT153" s="177"/>
      <c r="DU153" s="177"/>
      <c r="DV153" s="177"/>
      <c r="DW153" s="177"/>
      <c r="DX153" s="177"/>
      <c r="DY153" s="177"/>
      <c r="DZ153" s="177"/>
      <c r="EA153" s="177"/>
      <c r="EB153" s="177"/>
      <c r="EC153" s="177"/>
      <c r="ED153" s="177"/>
      <c r="EE153" s="177"/>
      <c r="EF153" s="177"/>
      <c r="EG153" s="177"/>
      <c r="EH153" s="177"/>
      <c r="EI153" s="177"/>
      <c r="EJ153" s="177"/>
      <c r="EK153" s="177"/>
      <c r="EL153" s="177"/>
      <c r="EM153" s="177"/>
      <c r="EN153" s="177"/>
      <c r="EO153" s="177"/>
      <c r="EP153" s="177"/>
      <c r="EQ153" s="177"/>
      <c r="ER153" s="177"/>
      <c r="ES153" s="177"/>
      <c r="ET153" s="177"/>
      <c r="EU153" s="177"/>
      <c r="EV153" s="177"/>
      <c r="EW153" s="177"/>
      <c r="EX153" s="177"/>
      <c r="EY153" s="177"/>
      <c r="EZ153" s="177"/>
      <c r="FA153" s="177"/>
      <c r="FB153" s="177"/>
      <c r="FC153" s="177"/>
      <c r="FD153" s="177"/>
      <c r="FE153" s="177"/>
      <c r="FF153" s="177"/>
      <c r="FG153" s="177"/>
      <c r="FH153" s="177"/>
      <c r="FI153" s="177"/>
      <c r="FJ153" s="177"/>
      <c r="FK153" s="177"/>
      <c r="FL153" s="177"/>
      <c r="FM153" s="177"/>
      <c r="FN153" s="177"/>
      <c r="FO153" s="177"/>
      <c r="FP153" s="177"/>
      <c r="FQ153" s="177"/>
      <c r="FR153" s="177"/>
      <c r="FS153" s="177"/>
      <c r="FT153" s="177"/>
      <c r="FU153" s="177"/>
      <c r="FV153" s="177"/>
      <c r="FW153" s="177"/>
      <c r="FX153" s="177"/>
      <c r="FY153" s="177"/>
      <c r="FZ153" s="177"/>
      <c r="GA153" s="177"/>
      <c r="GB153" s="177"/>
      <c r="GC153" s="177"/>
      <c r="GD153" s="177"/>
      <c r="GE153" s="177"/>
      <c r="GF153" s="177"/>
      <c r="GG153" s="177"/>
      <c r="GH153" s="177"/>
      <c r="GI153" s="177"/>
      <c r="GJ153" s="177"/>
      <c r="GK153" s="177"/>
      <c r="GL153" s="177"/>
      <c r="GM153" s="177"/>
      <c r="GN153" s="177"/>
      <c r="GO153" s="177"/>
      <c r="GP153" s="177"/>
      <c r="GQ153" s="177"/>
      <c r="GR153" s="177"/>
      <c r="GS153" s="177"/>
      <c r="GT153" s="177"/>
      <c r="GU153" s="177"/>
      <c r="GV153" s="177"/>
      <c r="GW153" s="177"/>
      <c r="GX153" s="177"/>
      <c r="GY153" s="177"/>
      <c r="GZ153" s="177"/>
      <c r="HA153" s="177"/>
      <c r="HB153" s="177"/>
      <c r="HC153" s="177"/>
      <c r="HD153" s="177"/>
      <c r="HE153" s="177"/>
      <c r="HF153" s="177"/>
      <c r="HG153" s="177"/>
      <c r="HH153" s="177"/>
      <c r="HI153" s="177"/>
      <c r="HJ153" s="177"/>
      <c r="HK153" s="177"/>
      <c r="HL153" s="177"/>
      <c r="HM153" s="177"/>
      <c r="HN153" s="177"/>
      <c r="HO153" s="177"/>
      <c r="HP153" s="177"/>
      <c r="HQ153" s="177"/>
      <c r="HR153" s="177"/>
      <c r="HS153" s="177"/>
      <c r="HT153" s="177"/>
      <c r="HU153" s="177"/>
      <c r="HV153" s="177"/>
      <c r="HW153" s="177"/>
      <c r="HX153" s="177"/>
      <c r="HY153" s="177"/>
      <c r="HZ153" s="177"/>
      <c r="IA153" s="177"/>
      <c r="IB153" s="177"/>
      <c r="IC153" s="177"/>
      <c r="ID153" s="177"/>
      <c r="IE153" s="177"/>
      <c r="IF153" s="177"/>
      <c r="IG153" s="177"/>
      <c r="IH153" s="177"/>
      <c r="II153" s="177"/>
      <c r="IJ153" s="177"/>
      <c r="IK153" s="177"/>
      <c r="IL153" s="177"/>
      <c r="IM153" s="177"/>
      <c r="IN153" s="177"/>
      <c r="IO153" s="177"/>
      <c r="IP153" s="177"/>
      <c r="IQ153" s="177"/>
      <c r="IR153" s="177"/>
      <c r="IS153" s="177"/>
      <c r="IT153" s="177"/>
      <c r="IU153" s="177"/>
    </row>
    <row r="154" spans="1:256" s="184" customFormat="1" ht="114" customHeight="1">
      <c r="A154" s="200"/>
      <c r="B154" s="178"/>
      <c r="C154" s="204" t="s">
        <v>157</v>
      </c>
      <c r="D154" s="187"/>
      <c r="E154" s="188"/>
      <c r="F154" s="198"/>
      <c r="G154" s="195"/>
      <c r="H154" s="201"/>
      <c r="I154" s="202"/>
      <c r="J154" s="183"/>
      <c r="K154" s="183"/>
      <c r="L154" s="183"/>
      <c r="M154" s="183"/>
      <c r="N154" s="183"/>
      <c r="O154" s="183"/>
      <c r="P154" s="183"/>
      <c r="Q154" s="183"/>
      <c r="R154" s="183"/>
      <c r="S154" s="183"/>
      <c r="T154" s="183"/>
      <c r="U154" s="183"/>
      <c r="V154" s="183"/>
      <c r="W154" s="183"/>
      <c r="X154" s="177"/>
      <c r="Y154" s="177"/>
      <c r="Z154" s="177"/>
      <c r="AA154" s="177"/>
      <c r="AB154" s="177"/>
      <c r="AC154" s="177"/>
      <c r="AD154" s="177"/>
      <c r="AE154" s="177"/>
      <c r="AF154" s="177"/>
      <c r="AG154" s="177"/>
      <c r="AH154" s="177"/>
      <c r="AI154" s="177"/>
      <c r="AJ154" s="177"/>
      <c r="AK154" s="177"/>
      <c r="AL154" s="177"/>
      <c r="AM154" s="177"/>
      <c r="AN154" s="177"/>
      <c r="AO154" s="177"/>
      <c r="AP154" s="177"/>
      <c r="AQ154" s="177"/>
      <c r="AR154" s="177"/>
      <c r="AS154" s="177"/>
      <c r="AT154" s="177"/>
      <c r="AU154" s="177"/>
      <c r="AV154" s="177"/>
      <c r="AW154" s="177"/>
      <c r="AX154" s="177"/>
      <c r="AY154" s="177"/>
      <c r="AZ154" s="177"/>
      <c r="BA154" s="177"/>
      <c r="BB154" s="177"/>
      <c r="BC154" s="177"/>
      <c r="BD154" s="177"/>
      <c r="BE154" s="177"/>
      <c r="BF154" s="177"/>
      <c r="BG154" s="177"/>
      <c r="BH154" s="177"/>
      <c r="BI154" s="177"/>
      <c r="BJ154" s="177"/>
      <c r="BK154" s="177"/>
      <c r="BL154" s="177"/>
      <c r="BM154" s="177"/>
      <c r="BN154" s="177"/>
      <c r="BO154" s="177"/>
      <c r="BP154" s="177"/>
      <c r="BQ154" s="177"/>
      <c r="BR154" s="177"/>
      <c r="BS154" s="177"/>
      <c r="BT154" s="177"/>
      <c r="BU154" s="177"/>
      <c r="BV154" s="177"/>
      <c r="BW154" s="177"/>
      <c r="BX154" s="177"/>
      <c r="BY154" s="177"/>
      <c r="BZ154" s="177"/>
      <c r="CA154" s="177"/>
      <c r="CB154" s="177"/>
      <c r="CC154" s="177"/>
      <c r="CD154" s="177"/>
      <c r="CE154" s="177"/>
      <c r="CF154" s="177"/>
      <c r="CG154" s="177"/>
      <c r="CH154" s="177"/>
      <c r="CI154" s="177"/>
      <c r="CJ154" s="177"/>
      <c r="CK154" s="177"/>
      <c r="CL154" s="177"/>
      <c r="CM154" s="177"/>
      <c r="CN154" s="177"/>
      <c r="CO154" s="177"/>
      <c r="CP154" s="177"/>
      <c r="CQ154" s="177"/>
      <c r="CR154" s="177"/>
      <c r="CS154" s="177"/>
      <c r="CT154" s="177"/>
      <c r="CU154" s="177"/>
      <c r="CV154" s="177"/>
      <c r="CW154" s="177"/>
      <c r="CX154" s="177"/>
      <c r="CY154" s="177"/>
      <c r="CZ154" s="177"/>
      <c r="DA154" s="177"/>
      <c r="DB154" s="177"/>
      <c r="DC154" s="177"/>
      <c r="DD154" s="177"/>
      <c r="DE154" s="177"/>
      <c r="DF154" s="177"/>
      <c r="DG154" s="177"/>
      <c r="DH154" s="177"/>
      <c r="DI154" s="177"/>
      <c r="DJ154" s="177"/>
      <c r="DK154" s="177"/>
      <c r="DL154" s="177"/>
      <c r="DM154" s="177"/>
      <c r="DN154" s="177"/>
      <c r="DO154" s="177"/>
      <c r="DP154" s="177"/>
      <c r="DQ154" s="177"/>
      <c r="DR154" s="177"/>
      <c r="DS154" s="177"/>
      <c r="DT154" s="177"/>
      <c r="DU154" s="177"/>
      <c r="DV154" s="177"/>
      <c r="DW154" s="177"/>
      <c r="DX154" s="177"/>
      <c r="DY154" s="177"/>
      <c r="DZ154" s="177"/>
      <c r="EA154" s="177"/>
      <c r="EB154" s="177"/>
      <c r="EC154" s="177"/>
      <c r="ED154" s="177"/>
      <c r="EE154" s="177"/>
      <c r="EF154" s="177"/>
      <c r="EG154" s="177"/>
      <c r="EH154" s="177"/>
      <c r="EI154" s="177"/>
      <c r="EJ154" s="177"/>
      <c r="EK154" s="177"/>
      <c r="EL154" s="177"/>
      <c r="EM154" s="177"/>
      <c r="EN154" s="177"/>
      <c r="EO154" s="177"/>
      <c r="EP154" s="177"/>
      <c r="EQ154" s="177"/>
      <c r="ER154" s="177"/>
      <c r="ES154" s="177"/>
      <c r="ET154" s="177"/>
      <c r="EU154" s="177"/>
      <c r="EV154" s="177"/>
      <c r="EW154" s="177"/>
      <c r="EX154" s="177"/>
      <c r="EY154" s="177"/>
      <c r="EZ154" s="177"/>
      <c r="FA154" s="177"/>
      <c r="FB154" s="177"/>
      <c r="FC154" s="177"/>
      <c r="FD154" s="177"/>
      <c r="FE154" s="177"/>
      <c r="FF154" s="177"/>
      <c r="FG154" s="177"/>
      <c r="FH154" s="177"/>
      <c r="FI154" s="177"/>
      <c r="FJ154" s="177"/>
      <c r="FK154" s="177"/>
      <c r="FL154" s="177"/>
      <c r="FM154" s="177"/>
      <c r="FN154" s="177"/>
      <c r="FO154" s="177"/>
      <c r="FP154" s="177"/>
      <c r="FQ154" s="177"/>
      <c r="FR154" s="177"/>
      <c r="FS154" s="177"/>
      <c r="FT154" s="177"/>
      <c r="FU154" s="177"/>
      <c r="FV154" s="177"/>
      <c r="FW154" s="177"/>
      <c r="FX154" s="177"/>
      <c r="FY154" s="177"/>
      <c r="FZ154" s="177"/>
      <c r="GA154" s="177"/>
      <c r="GB154" s="177"/>
      <c r="GC154" s="177"/>
      <c r="GD154" s="177"/>
      <c r="GE154" s="177"/>
      <c r="GF154" s="177"/>
      <c r="GG154" s="177"/>
      <c r="GH154" s="177"/>
      <c r="GI154" s="177"/>
      <c r="GJ154" s="177"/>
      <c r="GK154" s="177"/>
      <c r="GL154" s="177"/>
      <c r="GM154" s="177"/>
      <c r="GN154" s="177"/>
      <c r="GO154" s="177"/>
      <c r="GP154" s="177"/>
      <c r="GQ154" s="177"/>
      <c r="GR154" s="177"/>
      <c r="GS154" s="177"/>
      <c r="GT154" s="177"/>
      <c r="GU154" s="177"/>
      <c r="GV154" s="177"/>
      <c r="GW154" s="177"/>
      <c r="GX154" s="177"/>
      <c r="GY154" s="177"/>
      <c r="GZ154" s="177"/>
      <c r="HA154" s="177"/>
      <c r="HB154" s="177"/>
      <c r="HC154" s="177"/>
      <c r="HD154" s="177"/>
      <c r="HE154" s="177"/>
      <c r="HF154" s="177"/>
      <c r="HG154" s="177"/>
      <c r="HH154" s="177"/>
      <c r="HI154" s="177"/>
      <c r="HJ154" s="177"/>
      <c r="HK154" s="177"/>
      <c r="HL154" s="177"/>
      <c r="HM154" s="177"/>
      <c r="HN154" s="177"/>
      <c r="HO154" s="177"/>
      <c r="HP154" s="177"/>
      <c r="HQ154" s="177"/>
      <c r="HR154" s="177"/>
      <c r="HS154" s="177"/>
      <c r="HT154" s="177"/>
      <c r="HU154" s="177"/>
      <c r="HV154" s="177"/>
      <c r="HW154" s="177"/>
      <c r="HX154" s="177"/>
      <c r="HY154" s="177"/>
      <c r="HZ154" s="177"/>
      <c r="IA154" s="177"/>
      <c r="IB154" s="177"/>
      <c r="IC154" s="177"/>
      <c r="ID154" s="177"/>
      <c r="IE154" s="177"/>
      <c r="IF154" s="177"/>
      <c r="IG154" s="177"/>
      <c r="IH154" s="177"/>
      <c r="II154" s="177"/>
      <c r="IJ154" s="177"/>
      <c r="IK154" s="177"/>
      <c r="IL154" s="177"/>
      <c r="IM154" s="177"/>
      <c r="IN154" s="177"/>
      <c r="IO154" s="177"/>
      <c r="IP154" s="177"/>
      <c r="IQ154" s="177"/>
      <c r="IR154" s="177"/>
      <c r="IS154" s="177"/>
      <c r="IT154" s="177"/>
      <c r="IU154" s="177"/>
    </row>
    <row r="155" spans="1:256" s="184" customFormat="1" ht="21.6" customHeight="1">
      <c r="A155" s="200"/>
      <c r="B155" s="205" t="s">
        <v>87</v>
      </c>
      <c r="C155" s="206" t="s">
        <v>158</v>
      </c>
      <c r="D155" s="187" t="s">
        <v>67</v>
      </c>
      <c r="E155" s="188">
        <v>0</v>
      </c>
      <c r="F155" s="198"/>
      <c r="G155" s="199">
        <f>+F155*E155</f>
        <v>0</v>
      </c>
      <c r="H155" s="201"/>
      <c r="I155" s="202"/>
      <c r="J155" s="183"/>
      <c r="K155" s="183"/>
      <c r="L155" s="183"/>
      <c r="M155" s="183"/>
      <c r="N155" s="183"/>
      <c r="O155" s="183"/>
      <c r="P155" s="183"/>
      <c r="Q155" s="183"/>
      <c r="R155" s="183"/>
      <c r="S155" s="183"/>
      <c r="T155" s="183"/>
      <c r="U155" s="183"/>
      <c r="V155" s="183"/>
      <c r="W155" s="183"/>
      <c r="X155" s="177"/>
      <c r="Y155" s="177"/>
      <c r="Z155" s="177"/>
      <c r="AA155" s="177"/>
      <c r="AB155" s="177"/>
      <c r="AC155" s="177"/>
      <c r="AD155" s="177"/>
      <c r="AE155" s="177"/>
      <c r="AF155" s="177"/>
      <c r="AG155" s="177"/>
      <c r="AH155" s="177"/>
      <c r="AI155" s="177"/>
      <c r="AJ155" s="177"/>
      <c r="AK155" s="177"/>
      <c r="AL155" s="177"/>
      <c r="AM155" s="177"/>
      <c r="AN155" s="177"/>
      <c r="AO155" s="177"/>
      <c r="AP155" s="177"/>
      <c r="AQ155" s="177"/>
      <c r="AR155" s="177"/>
      <c r="AS155" s="177"/>
      <c r="AT155" s="177"/>
      <c r="AU155" s="177"/>
      <c r="AV155" s="177"/>
      <c r="AW155" s="177"/>
      <c r="AX155" s="177"/>
      <c r="AY155" s="177"/>
      <c r="AZ155" s="177"/>
      <c r="BA155" s="177"/>
      <c r="BB155" s="177"/>
      <c r="BC155" s="177"/>
      <c r="BD155" s="177"/>
      <c r="BE155" s="177"/>
      <c r="BF155" s="177"/>
      <c r="BG155" s="177"/>
      <c r="BH155" s="177"/>
      <c r="BI155" s="177"/>
      <c r="BJ155" s="177"/>
      <c r="BK155" s="177"/>
      <c r="BL155" s="177"/>
      <c r="BM155" s="177"/>
      <c r="BN155" s="177"/>
      <c r="BO155" s="177"/>
      <c r="BP155" s="177"/>
      <c r="BQ155" s="177"/>
      <c r="BR155" s="177"/>
      <c r="BS155" s="177"/>
      <c r="BT155" s="177"/>
      <c r="BU155" s="177"/>
      <c r="BV155" s="177"/>
      <c r="BW155" s="177"/>
      <c r="BX155" s="177"/>
      <c r="BY155" s="177"/>
      <c r="BZ155" s="177"/>
      <c r="CA155" s="177"/>
      <c r="CB155" s="177"/>
      <c r="CC155" s="177"/>
      <c r="CD155" s="177"/>
      <c r="CE155" s="177"/>
      <c r="CF155" s="177"/>
      <c r="CG155" s="177"/>
      <c r="CH155" s="177"/>
      <c r="CI155" s="177"/>
      <c r="CJ155" s="177"/>
      <c r="CK155" s="177"/>
      <c r="CL155" s="177"/>
      <c r="CM155" s="177"/>
      <c r="CN155" s="177"/>
      <c r="CO155" s="177"/>
      <c r="CP155" s="177"/>
      <c r="CQ155" s="177"/>
      <c r="CR155" s="177"/>
      <c r="CS155" s="177"/>
      <c r="CT155" s="177"/>
      <c r="CU155" s="177"/>
      <c r="CV155" s="177"/>
      <c r="CW155" s="177"/>
      <c r="CX155" s="177"/>
      <c r="CY155" s="177"/>
      <c r="CZ155" s="177"/>
      <c r="DA155" s="177"/>
      <c r="DB155" s="177"/>
      <c r="DC155" s="177"/>
      <c r="DD155" s="177"/>
      <c r="DE155" s="177"/>
      <c r="DF155" s="177"/>
      <c r="DG155" s="177"/>
      <c r="DH155" s="177"/>
      <c r="DI155" s="177"/>
      <c r="DJ155" s="177"/>
      <c r="DK155" s="177"/>
      <c r="DL155" s="177"/>
      <c r="DM155" s="177"/>
      <c r="DN155" s="177"/>
      <c r="DO155" s="177"/>
      <c r="DP155" s="177"/>
      <c r="DQ155" s="177"/>
      <c r="DR155" s="177"/>
      <c r="DS155" s="177"/>
      <c r="DT155" s="177"/>
      <c r="DU155" s="177"/>
      <c r="DV155" s="177"/>
      <c r="DW155" s="177"/>
      <c r="DX155" s="177"/>
      <c r="DY155" s="177"/>
      <c r="DZ155" s="177"/>
      <c r="EA155" s="177"/>
      <c r="EB155" s="177"/>
      <c r="EC155" s="177"/>
      <c r="ED155" s="177"/>
      <c r="EE155" s="177"/>
      <c r="EF155" s="177"/>
      <c r="EG155" s="177"/>
      <c r="EH155" s="177"/>
      <c r="EI155" s="177"/>
      <c r="EJ155" s="177"/>
      <c r="EK155" s="177"/>
      <c r="EL155" s="177"/>
      <c r="EM155" s="177"/>
      <c r="EN155" s="177"/>
      <c r="EO155" s="177"/>
      <c r="EP155" s="177"/>
      <c r="EQ155" s="177"/>
      <c r="ER155" s="177"/>
      <c r="ES155" s="177"/>
      <c r="ET155" s="177"/>
      <c r="EU155" s="177"/>
      <c r="EV155" s="177"/>
      <c r="EW155" s="177"/>
      <c r="EX155" s="177"/>
      <c r="EY155" s="177"/>
      <c r="EZ155" s="177"/>
      <c r="FA155" s="177"/>
      <c r="FB155" s="177"/>
      <c r="FC155" s="177"/>
      <c r="FD155" s="177"/>
      <c r="FE155" s="177"/>
      <c r="FF155" s="177"/>
      <c r="FG155" s="177"/>
      <c r="FH155" s="177"/>
      <c r="FI155" s="177"/>
      <c r="FJ155" s="177"/>
      <c r="FK155" s="177"/>
      <c r="FL155" s="177"/>
      <c r="FM155" s="177"/>
      <c r="FN155" s="177"/>
      <c r="FO155" s="177"/>
      <c r="FP155" s="177"/>
      <c r="FQ155" s="177"/>
      <c r="FR155" s="177"/>
      <c r="FS155" s="177"/>
      <c r="FT155" s="177"/>
      <c r="FU155" s="177"/>
      <c r="FV155" s="177"/>
      <c r="FW155" s="177"/>
      <c r="FX155" s="177"/>
      <c r="FY155" s="177"/>
      <c r="FZ155" s="177"/>
      <c r="GA155" s="177"/>
      <c r="GB155" s="177"/>
      <c r="GC155" s="177"/>
      <c r="GD155" s="177"/>
      <c r="GE155" s="177"/>
      <c r="GF155" s="177"/>
      <c r="GG155" s="177"/>
      <c r="GH155" s="177"/>
      <c r="GI155" s="177"/>
      <c r="GJ155" s="177"/>
      <c r="GK155" s="177"/>
      <c r="GL155" s="177"/>
      <c r="GM155" s="177"/>
      <c r="GN155" s="177"/>
      <c r="GO155" s="177"/>
      <c r="GP155" s="177"/>
      <c r="GQ155" s="177"/>
      <c r="GR155" s="177"/>
      <c r="GS155" s="177"/>
      <c r="GT155" s="177"/>
      <c r="GU155" s="177"/>
      <c r="GV155" s="177"/>
      <c r="GW155" s="177"/>
      <c r="GX155" s="177"/>
      <c r="GY155" s="177"/>
      <c r="GZ155" s="177"/>
      <c r="HA155" s="177"/>
      <c r="HB155" s="177"/>
      <c r="HC155" s="177"/>
      <c r="HD155" s="177"/>
      <c r="HE155" s="177"/>
      <c r="HF155" s="177"/>
      <c r="HG155" s="177"/>
      <c r="HH155" s="177"/>
      <c r="HI155" s="177"/>
      <c r="HJ155" s="177"/>
      <c r="HK155" s="177"/>
      <c r="HL155" s="177"/>
      <c r="HM155" s="177"/>
      <c r="HN155" s="177"/>
      <c r="HO155" s="177"/>
      <c r="HP155" s="177"/>
      <c r="HQ155" s="177"/>
      <c r="HR155" s="177"/>
      <c r="HS155" s="177"/>
      <c r="HT155" s="177"/>
      <c r="HU155" s="177"/>
      <c r="HV155" s="177"/>
      <c r="HW155" s="177"/>
      <c r="HX155" s="177"/>
      <c r="HY155" s="177"/>
      <c r="HZ155" s="177"/>
      <c r="IA155" s="177"/>
      <c r="IB155" s="177"/>
      <c r="IC155" s="177"/>
      <c r="ID155" s="177"/>
      <c r="IE155" s="177"/>
      <c r="IF155" s="177"/>
      <c r="IG155" s="177"/>
      <c r="IH155" s="177"/>
      <c r="II155" s="177"/>
      <c r="IJ155" s="177"/>
      <c r="IK155" s="177"/>
      <c r="IL155" s="177"/>
      <c r="IM155" s="177"/>
      <c r="IN155" s="177"/>
      <c r="IO155" s="177"/>
      <c r="IP155" s="177"/>
      <c r="IQ155" s="177"/>
      <c r="IR155" s="177"/>
      <c r="IS155" s="177"/>
      <c r="IT155" s="177"/>
      <c r="IU155" s="177"/>
    </row>
    <row r="156" spans="1:256" s="184" customFormat="1" ht="9.75" customHeight="1">
      <c r="A156" s="200"/>
      <c r="B156" s="205"/>
      <c r="C156" s="206"/>
      <c r="D156" s="187"/>
      <c r="E156" s="188"/>
      <c r="F156" s="198"/>
      <c r="G156" s="199"/>
      <c r="H156" s="201"/>
      <c r="I156" s="202"/>
      <c r="J156" s="183"/>
      <c r="K156" s="183"/>
      <c r="L156" s="183"/>
      <c r="M156" s="183"/>
      <c r="N156" s="183"/>
      <c r="O156" s="183"/>
      <c r="P156" s="183"/>
      <c r="Q156" s="183"/>
      <c r="R156" s="183"/>
      <c r="S156" s="183"/>
      <c r="T156" s="183"/>
      <c r="U156" s="183"/>
      <c r="V156" s="183"/>
      <c r="W156" s="183"/>
      <c r="X156" s="177"/>
      <c r="Y156" s="177"/>
      <c r="Z156" s="177"/>
      <c r="AA156" s="177"/>
      <c r="AB156" s="177"/>
      <c r="AC156" s="177"/>
      <c r="AD156" s="177"/>
      <c r="AE156" s="177"/>
      <c r="AF156" s="177"/>
      <c r="AG156" s="177"/>
      <c r="AH156" s="177"/>
      <c r="AI156" s="177"/>
      <c r="AJ156" s="177"/>
      <c r="AK156" s="177"/>
      <c r="AL156" s="177"/>
      <c r="AM156" s="177"/>
      <c r="AN156" s="177"/>
      <c r="AO156" s="177"/>
      <c r="AP156" s="177"/>
      <c r="AQ156" s="177"/>
      <c r="AR156" s="177"/>
      <c r="AS156" s="177"/>
      <c r="AT156" s="177"/>
      <c r="AU156" s="177"/>
      <c r="AV156" s="177"/>
      <c r="AW156" s="177"/>
      <c r="AX156" s="177"/>
      <c r="AY156" s="177"/>
      <c r="AZ156" s="177"/>
      <c r="BA156" s="177"/>
      <c r="BB156" s="177"/>
      <c r="BC156" s="177"/>
      <c r="BD156" s="177"/>
      <c r="BE156" s="177"/>
      <c r="BF156" s="177"/>
      <c r="BG156" s="177"/>
      <c r="BH156" s="177"/>
      <c r="BI156" s="177"/>
      <c r="BJ156" s="177"/>
      <c r="BK156" s="177"/>
      <c r="BL156" s="177"/>
      <c r="BM156" s="177"/>
      <c r="BN156" s="177"/>
      <c r="BO156" s="177"/>
      <c r="BP156" s="177"/>
      <c r="BQ156" s="177"/>
      <c r="BR156" s="177"/>
      <c r="BS156" s="177"/>
      <c r="BT156" s="177"/>
      <c r="BU156" s="177"/>
      <c r="BV156" s="177"/>
      <c r="BW156" s="177"/>
      <c r="BX156" s="177"/>
      <c r="BY156" s="177"/>
      <c r="BZ156" s="177"/>
      <c r="CA156" s="177"/>
      <c r="CB156" s="177"/>
      <c r="CC156" s="177"/>
      <c r="CD156" s="177"/>
      <c r="CE156" s="177"/>
      <c r="CF156" s="177"/>
      <c r="CG156" s="177"/>
      <c r="CH156" s="177"/>
      <c r="CI156" s="177"/>
      <c r="CJ156" s="177"/>
      <c r="CK156" s="177"/>
      <c r="CL156" s="177"/>
      <c r="CM156" s="177"/>
      <c r="CN156" s="177"/>
      <c r="CO156" s="177"/>
      <c r="CP156" s="177"/>
      <c r="CQ156" s="177"/>
      <c r="CR156" s="177"/>
      <c r="CS156" s="177"/>
      <c r="CT156" s="177"/>
      <c r="CU156" s="177"/>
      <c r="CV156" s="177"/>
      <c r="CW156" s="177"/>
      <c r="CX156" s="177"/>
      <c r="CY156" s="177"/>
      <c r="CZ156" s="177"/>
      <c r="DA156" s="177"/>
      <c r="DB156" s="177"/>
      <c r="DC156" s="177"/>
      <c r="DD156" s="177"/>
      <c r="DE156" s="177"/>
      <c r="DF156" s="177"/>
      <c r="DG156" s="177"/>
      <c r="DH156" s="177"/>
      <c r="DI156" s="177"/>
      <c r="DJ156" s="177"/>
      <c r="DK156" s="177"/>
      <c r="DL156" s="177"/>
      <c r="DM156" s="177"/>
      <c r="DN156" s="177"/>
      <c r="DO156" s="177"/>
      <c r="DP156" s="177"/>
      <c r="DQ156" s="177"/>
      <c r="DR156" s="177"/>
      <c r="DS156" s="177"/>
      <c r="DT156" s="177"/>
      <c r="DU156" s="177"/>
      <c r="DV156" s="177"/>
      <c r="DW156" s="177"/>
      <c r="DX156" s="177"/>
      <c r="DY156" s="177"/>
      <c r="DZ156" s="177"/>
      <c r="EA156" s="177"/>
      <c r="EB156" s="177"/>
      <c r="EC156" s="177"/>
      <c r="ED156" s="177"/>
      <c r="EE156" s="177"/>
      <c r="EF156" s="177"/>
      <c r="EG156" s="177"/>
      <c r="EH156" s="177"/>
      <c r="EI156" s="177"/>
      <c r="EJ156" s="177"/>
      <c r="EK156" s="177"/>
      <c r="EL156" s="177"/>
      <c r="EM156" s="177"/>
      <c r="EN156" s="177"/>
      <c r="EO156" s="177"/>
      <c r="EP156" s="177"/>
      <c r="EQ156" s="177"/>
      <c r="ER156" s="177"/>
      <c r="ES156" s="177"/>
      <c r="ET156" s="177"/>
      <c r="EU156" s="177"/>
      <c r="EV156" s="177"/>
      <c r="EW156" s="177"/>
      <c r="EX156" s="177"/>
      <c r="EY156" s="177"/>
      <c r="EZ156" s="177"/>
      <c r="FA156" s="177"/>
      <c r="FB156" s="177"/>
      <c r="FC156" s="177"/>
      <c r="FD156" s="177"/>
      <c r="FE156" s="177"/>
      <c r="FF156" s="177"/>
      <c r="FG156" s="177"/>
      <c r="FH156" s="177"/>
      <c r="FI156" s="177"/>
      <c r="FJ156" s="177"/>
      <c r="FK156" s="177"/>
      <c r="FL156" s="177"/>
      <c r="FM156" s="177"/>
      <c r="FN156" s="177"/>
      <c r="FO156" s="177"/>
      <c r="FP156" s="177"/>
      <c r="FQ156" s="177"/>
      <c r="FR156" s="177"/>
      <c r="FS156" s="177"/>
      <c r="FT156" s="177"/>
      <c r="FU156" s="177"/>
      <c r="FV156" s="177"/>
      <c r="FW156" s="177"/>
      <c r="FX156" s="177"/>
      <c r="FY156" s="177"/>
      <c r="FZ156" s="177"/>
      <c r="GA156" s="177"/>
      <c r="GB156" s="177"/>
      <c r="GC156" s="177"/>
      <c r="GD156" s="177"/>
      <c r="GE156" s="177"/>
      <c r="GF156" s="177"/>
      <c r="GG156" s="177"/>
      <c r="GH156" s="177"/>
      <c r="GI156" s="177"/>
      <c r="GJ156" s="177"/>
      <c r="GK156" s="177"/>
      <c r="GL156" s="177"/>
      <c r="GM156" s="177"/>
      <c r="GN156" s="177"/>
      <c r="GO156" s="177"/>
      <c r="GP156" s="177"/>
      <c r="GQ156" s="177"/>
      <c r="GR156" s="177"/>
      <c r="GS156" s="177"/>
      <c r="GT156" s="177"/>
      <c r="GU156" s="177"/>
      <c r="GV156" s="177"/>
      <c r="GW156" s="177"/>
      <c r="GX156" s="177"/>
      <c r="GY156" s="177"/>
      <c r="GZ156" s="177"/>
      <c r="HA156" s="177"/>
      <c r="HB156" s="177"/>
      <c r="HC156" s="177"/>
      <c r="HD156" s="177"/>
      <c r="HE156" s="177"/>
      <c r="HF156" s="177"/>
      <c r="HG156" s="177"/>
      <c r="HH156" s="177"/>
      <c r="HI156" s="177"/>
      <c r="HJ156" s="177"/>
      <c r="HK156" s="177"/>
      <c r="HL156" s="177"/>
      <c r="HM156" s="177"/>
      <c r="HN156" s="177"/>
      <c r="HO156" s="177"/>
      <c r="HP156" s="177"/>
      <c r="HQ156" s="177"/>
      <c r="HR156" s="177"/>
      <c r="HS156" s="177"/>
      <c r="HT156" s="177"/>
      <c r="HU156" s="177"/>
      <c r="HV156" s="177"/>
      <c r="HW156" s="177"/>
      <c r="HX156" s="177"/>
      <c r="HY156" s="177"/>
      <c r="HZ156" s="177"/>
      <c r="IA156" s="177"/>
      <c r="IB156" s="177"/>
      <c r="IC156" s="177"/>
      <c r="ID156" s="177"/>
      <c r="IE156" s="177"/>
      <c r="IF156" s="177"/>
      <c r="IG156" s="177"/>
      <c r="IH156" s="177"/>
      <c r="II156" s="177"/>
      <c r="IJ156" s="177"/>
      <c r="IK156" s="177"/>
      <c r="IL156" s="177"/>
      <c r="IM156" s="177"/>
      <c r="IN156" s="177"/>
      <c r="IO156" s="177"/>
      <c r="IP156" s="177"/>
      <c r="IQ156" s="177"/>
      <c r="IR156" s="177"/>
      <c r="IS156" s="177"/>
      <c r="IT156" s="177"/>
      <c r="IU156" s="177"/>
    </row>
    <row r="157" spans="1:256" s="184" customFormat="1" ht="104.25" customHeight="1">
      <c r="A157" s="200"/>
      <c r="B157" s="178" t="s">
        <v>61</v>
      </c>
      <c r="C157" s="193" t="s">
        <v>159</v>
      </c>
      <c r="D157" s="187" t="s">
        <v>160</v>
      </c>
      <c r="E157" s="188">
        <v>0</v>
      </c>
      <c r="F157" s="198"/>
      <c r="G157" s="199">
        <f>+F157*E157</f>
        <v>0</v>
      </c>
      <c r="H157" s="201"/>
      <c r="I157" s="202"/>
      <c r="J157" s="183"/>
      <c r="K157" s="183"/>
      <c r="L157" s="183"/>
      <c r="M157" s="183"/>
      <c r="N157" s="183"/>
      <c r="O157" s="183"/>
      <c r="P157" s="183"/>
      <c r="Q157" s="183"/>
      <c r="R157" s="183"/>
      <c r="S157" s="183"/>
      <c r="T157" s="183"/>
      <c r="U157" s="183"/>
      <c r="V157" s="183"/>
      <c r="W157" s="183"/>
      <c r="X157" s="177"/>
      <c r="Y157" s="177"/>
      <c r="Z157" s="177"/>
      <c r="AA157" s="177"/>
      <c r="AB157" s="177"/>
      <c r="AC157" s="177"/>
      <c r="AD157" s="177"/>
      <c r="AE157" s="177"/>
      <c r="AF157" s="177"/>
      <c r="AG157" s="177"/>
      <c r="AH157" s="177"/>
      <c r="AI157" s="177"/>
      <c r="AJ157" s="177"/>
      <c r="AK157" s="177"/>
      <c r="AL157" s="177"/>
      <c r="AM157" s="177"/>
      <c r="AN157" s="177"/>
      <c r="AO157" s="177"/>
      <c r="AP157" s="177"/>
      <c r="AQ157" s="177"/>
      <c r="AR157" s="177"/>
      <c r="AS157" s="177"/>
      <c r="AT157" s="177"/>
      <c r="AU157" s="177"/>
      <c r="AV157" s="177"/>
      <c r="AW157" s="177"/>
      <c r="AX157" s="177"/>
      <c r="AY157" s="177"/>
      <c r="AZ157" s="177"/>
      <c r="BA157" s="177"/>
      <c r="BB157" s="177"/>
      <c r="BC157" s="177"/>
      <c r="BD157" s="177"/>
      <c r="BE157" s="177"/>
      <c r="BF157" s="177"/>
      <c r="BG157" s="177"/>
      <c r="BH157" s="177"/>
      <c r="BI157" s="177"/>
      <c r="BJ157" s="177"/>
      <c r="BK157" s="177"/>
      <c r="BL157" s="177"/>
      <c r="BM157" s="177"/>
      <c r="BN157" s="177"/>
      <c r="BO157" s="177"/>
      <c r="BP157" s="177"/>
      <c r="BQ157" s="177"/>
      <c r="BR157" s="177"/>
      <c r="BS157" s="177"/>
      <c r="BT157" s="177"/>
      <c r="BU157" s="177"/>
      <c r="BV157" s="177"/>
      <c r="BW157" s="177"/>
      <c r="BX157" s="177"/>
      <c r="BY157" s="177"/>
      <c r="BZ157" s="177"/>
      <c r="CA157" s="177"/>
      <c r="CB157" s="177"/>
      <c r="CC157" s="177"/>
      <c r="CD157" s="177"/>
      <c r="CE157" s="177"/>
      <c r="CF157" s="177"/>
      <c r="CG157" s="177"/>
      <c r="CH157" s="177"/>
      <c r="CI157" s="177"/>
      <c r="CJ157" s="177"/>
      <c r="CK157" s="177"/>
      <c r="CL157" s="177"/>
      <c r="CM157" s="177"/>
      <c r="CN157" s="177"/>
      <c r="CO157" s="177"/>
      <c r="CP157" s="177"/>
      <c r="CQ157" s="177"/>
      <c r="CR157" s="177"/>
      <c r="CS157" s="177"/>
      <c r="CT157" s="177"/>
      <c r="CU157" s="177"/>
      <c r="CV157" s="177"/>
      <c r="CW157" s="177"/>
      <c r="CX157" s="177"/>
      <c r="CY157" s="177"/>
      <c r="CZ157" s="177"/>
      <c r="DA157" s="177"/>
      <c r="DB157" s="177"/>
      <c r="DC157" s="177"/>
      <c r="DD157" s="177"/>
      <c r="DE157" s="177"/>
      <c r="DF157" s="177"/>
      <c r="DG157" s="177"/>
      <c r="DH157" s="177"/>
      <c r="DI157" s="177"/>
      <c r="DJ157" s="177"/>
      <c r="DK157" s="177"/>
      <c r="DL157" s="177"/>
      <c r="DM157" s="177"/>
      <c r="DN157" s="177"/>
      <c r="DO157" s="177"/>
      <c r="DP157" s="177"/>
      <c r="DQ157" s="177"/>
      <c r="DR157" s="177"/>
      <c r="DS157" s="177"/>
      <c r="DT157" s="177"/>
      <c r="DU157" s="177"/>
      <c r="DV157" s="177"/>
      <c r="DW157" s="177"/>
      <c r="DX157" s="177"/>
      <c r="DY157" s="177"/>
      <c r="DZ157" s="177"/>
      <c r="EA157" s="177"/>
      <c r="EB157" s="177"/>
      <c r="EC157" s="177"/>
      <c r="ED157" s="177"/>
      <c r="EE157" s="177"/>
      <c r="EF157" s="177"/>
      <c r="EG157" s="177"/>
      <c r="EH157" s="177"/>
      <c r="EI157" s="177"/>
      <c r="EJ157" s="177"/>
      <c r="EK157" s="177"/>
      <c r="EL157" s="177"/>
      <c r="EM157" s="177"/>
      <c r="EN157" s="177"/>
      <c r="EO157" s="177"/>
      <c r="EP157" s="177"/>
      <c r="EQ157" s="177"/>
      <c r="ER157" s="177"/>
      <c r="ES157" s="177"/>
      <c r="ET157" s="177"/>
      <c r="EU157" s="177"/>
      <c r="EV157" s="177"/>
      <c r="EW157" s="177"/>
      <c r="EX157" s="177"/>
      <c r="EY157" s="177"/>
      <c r="EZ157" s="177"/>
      <c r="FA157" s="177"/>
      <c r="FB157" s="177"/>
      <c r="FC157" s="177"/>
      <c r="FD157" s="177"/>
      <c r="FE157" s="177"/>
      <c r="FF157" s="177"/>
      <c r="FG157" s="177"/>
      <c r="FH157" s="177"/>
      <c r="FI157" s="177"/>
      <c r="FJ157" s="177"/>
      <c r="FK157" s="177"/>
      <c r="FL157" s="177"/>
      <c r="FM157" s="177"/>
      <c r="FN157" s="177"/>
      <c r="FO157" s="177"/>
      <c r="FP157" s="177"/>
      <c r="FQ157" s="177"/>
      <c r="FR157" s="177"/>
      <c r="FS157" s="177"/>
      <c r="FT157" s="177"/>
      <c r="FU157" s="177"/>
      <c r="FV157" s="177"/>
      <c r="FW157" s="177"/>
      <c r="FX157" s="177"/>
      <c r="FY157" s="177"/>
      <c r="FZ157" s="177"/>
      <c r="GA157" s="177"/>
      <c r="GB157" s="177"/>
      <c r="GC157" s="177"/>
      <c r="GD157" s="177"/>
      <c r="GE157" s="177"/>
      <c r="GF157" s="177"/>
      <c r="GG157" s="177"/>
      <c r="GH157" s="177"/>
      <c r="GI157" s="177"/>
      <c r="GJ157" s="177"/>
      <c r="GK157" s="177"/>
      <c r="GL157" s="177"/>
      <c r="GM157" s="177"/>
      <c r="GN157" s="177"/>
      <c r="GO157" s="177"/>
      <c r="GP157" s="177"/>
      <c r="GQ157" s="177"/>
      <c r="GR157" s="177"/>
      <c r="GS157" s="177"/>
      <c r="GT157" s="177"/>
      <c r="GU157" s="177"/>
      <c r="GV157" s="177"/>
      <c r="GW157" s="177"/>
      <c r="GX157" s="177"/>
      <c r="GY157" s="177"/>
      <c r="GZ157" s="177"/>
      <c r="HA157" s="177"/>
      <c r="HB157" s="177"/>
      <c r="HC157" s="177"/>
      <c r="HD157" s="177"/>
      <c r="HE157" s="177"/>
      <c r="HF157" s="177"/>
      <c r="HG157" s="177"/>
      <c r="HH157" s="177"/>
      <c r="HI157" s="177"/>
      <c r="HJ157" s="177"/>
      <c r="HK157" s="177"/>
      <c r="HL157" s="177"/>
      <c r="HM157" s="177"/>
      <c r="HN157" s="177"/>
      <c r="HO157" s="177"/>
      <c r="HP157" s="177"/>
      <c r="HQ157" s="177"/>
      <c r="HR157" s="177"/>
      <c r="HS157" s="177"/>
      <c r="HT157" s="177"/>
      <c r="HU157" s="177"/>
      <c r="HV157" s="177"/>
      <c r="HW157" s="177"/>
      <c r="HX157" s="177"/>
      <c r="HY157" s="177"/>
      <c r="HZ157" s="177"/>
      <c r="IA157" s="177"/>
      <c r="IB157" s="177"/>
      <c r="IC157" s="177"/>
      <c r="ID157" s="177"/>
      <c r="IE157" s="177"/>
      <c r="IF157" s="177"/>
      <c r="IG157" s="177"/>
      <c r="IH157" s="177"/>
      <c r="II157" s="177"/>
      <c r="IJ157" s="177"/>
      <c r="IK157" s="177"/>
      <c r="IL157" s="177"/>
      <c r="IM157" s="177"/>
      <c r="IN157" s="177"/>
      <c r="IO157" s="177"/>
      <c r="IP157" s="177"/>
      <c r="IQ157" s="177"/>
      <c r="IR157" s="177"/>
      <c r="IS157" s="177"/>
      <c r="IT157" s="177"/>
      <c r="IU157" s="177"/>
    </row>
    <row r="158" spans="1:256" s="184" customFormat="1" ht="19.5" customHeight="1">
      <c r="A158" s="200"/>
      <c r="B158" s="178"/>
      <c r="C158" s="193"/>
      <c r="D158" s="187"/>
      <c r="E158" s="188"/>
      <c r="F158" s="207"/>
      <c r="G158" s="199"/>
      <c r="H158" s="201"/>
      <c r="I158" s="202"/>
      <c r="J158" s="183"/>
      <c r="K158" s="183"/>
      <c r="L158" s="183"/>
      <c r="M158" s="183"/>
      <c r="N158" s="183"/>
      <c r="O158" s="183"/>
      <c r="P158" s="183"/>
      <c r="Q158" s="183"/>
      <c r="R158" s="183"/>
      <c r="S158" s="183"/>
      <c r="T158" s="183"/>
      <c r="U158" s="183"/>
      <c r="V158" s="183"/>
      <c r="W158" s="183"/>
      <c r="X158" s="177"/>
      <c r="Y158" s="177"/>
      <c r="Z158" s="177"/>
      <c r="AA158" s="177"/>
      <c r="AB158" s="177"/>
      <c r="AC158" s="177"/>
      <c r="AD158" s="177"/>
      <c r="AE158" s="177"/>
      <c r="AF158" s="177"/>
      <c r="AG158" s="177"/>
      <c r="AH158" s="177"/>
      <c r="AI158" s="177"/>
      <c r="AJ158" s="177"/>
      <c r="AK158" s="177"/>
      <c r="AL158" s="177"/>
      <c r="AM158" s="177"/>
      <c r="AN158" s="177"/>
      <c r="AO158" s="177"/>
      <c r="AP158" s="177"/>
      <c r="AQ158" s="177"/>
      <c r="AR158" s="177"/>
      <c r="AS158" s="177"/>
      <c r="AT158" s="177"/>
      <c r="AU158" s="177"/>
      <c r="AV158" s="177"/>
      <c r="AW158" s="177"/>
      <c r="AX158" s="177"/>
      <c r="AY158" s="177"/>
      <c r="AZ158" s="177"/>
      <c r="BA158" s="177"/>
      <c r="BB158" s="177"/>
      <c r="BC158" s="177"/>
      <c r="BD158" s="177"/>
      <c r="BE158" s="177"/>
      <c r="BF158" s="177"/>
      <c r="BG158" s="177"/>
      <c r="BH158" s="177"/>
      <c r="BI158" s="177"/>
      <c r="BJ158" s="177"/>
      <c r="BK158" s="177"/>
      <c r="BL158" s="177"/>
      <c r="BM158" s="177"/>
      <c r="BN158" s="177"/>
      <c r="BO158" s="177"/>
      <c r="BP158" s="177"/>
      <c r="BQ158" s="177"/>
      <c r="BR158" s="177"/>
      <c r="BS158" s="177"/>
      <c r="BT158" s="177"/>
      <c r="BU158" s="177"/>
      <c r="BV158" s="177"/>
      <c r="BW158" s="177"/>
      <c r="BX158" s="177"/>
      <c r="BY158" s="177"/>
      <c r="BZ158" s="177"/>
      <c r="CA158" s="177"/>
      <c r="CB158" s="177"/>
      <c r="CC158" s="177"/>
      <c r="CD158" s="177"/>
      <c r="CE158" s="177"/>
      <c r="CF158" s="177"/>
      <c r="CG158" s="177"/>
      <c r="CH158" s="177"/>
      <c r="CI158" s="177"/>
      <c r="CJ158" s="177"/>
      <c r="CK158" s="177"/>
      <c r="CL158" s="177"/>
      <c r="CM158" s="177"/>
      <c r="CN158" s="177"/>
      <c r="CO158" s="177"/>
      <c r="CP158" s="177"/>
      <c r="CQ158" s="177"/>
      <c r="CR158" s="177"/>
      <c r="CS158" s="177"/>
      <c r="CT158" s="177"/>
      <c r="CU158" s="177"/>
      <c r="CV158" s="177"/>
      <c r="CW158" s="177"/>
      <c r="CX158" s="177"/>
      <c r="CY158" s="177"/>
      <c r="CZ158" s="177"/>
      <c r="DA158" s="177"/>
      <c r="DB158" s="177"/>
      <c r="DC158" s="177"/>
      <c r="DD158" s="177"/>
      <c r="DE158" s="177"/>
      <c r="DF158" s="177"/>
      <c r="DG158" s="177"/>
      <c r="DH158" s="177"/>
      <c r="DI158" s="177"/>
      <c r="DJ158" s="177"/>
      <c r="DK158" s="177"/>
      <c r="DL158" s="177"/>
      <c r="DM158" s="177"/>
      <c r="DN158" s="177"/>
      <c r="DO158" s="177"/>
      <c r="DP158" s="177"/>
      <c r="DQ158" s="177"/>
      <c r="DR158" s="177"/>
      <c r="DS158" s="177"/>
      <c r="DT158" s="177"/>
      <c r="DU158" s="177"/>
      <c r="DV158" s="177"/>
      <c r="DW158" s="177"/>
      <c r="DX158" s="177"/>
      <c r="DY158" s="177"/>
      <c r="DZ158" s="177"/>
      <c r="EA158" s="177"/>
      <c r="EB158" s="177"/>
      <c r="EC158" s="177"/>
      <c r="ED158" s="177"/>
      <c r="EE158" s="177"/>
      <c r="EF158" s="177"/>
      <c r="EG158" s="177"/>
      <c r="EH158" s="177"/>
      <c r="EI158" s="177"/>
      <c r="EJ158" s="177"/>
      <c r="EK158" s="177"/>
      <c r="EL158" s="177"/>
      <c r="EM158" s="177"/>
      <c r="EN158" s="177"/>
      <c r="EO158" s="177"/>
      <c r="EP158" s="177"/>
      <c r="EQ158" s="177"/>
      <c r="ER158" s="177"/>
      <c r="ES158" s="177"/>
      <c r="ET158" s="177"/>
      <c r="EU158" s="177"/>
      <c r="EV158" s="177"/>
      <c r="EW158" s="177"/>
      <c r="EX158" s="177"/>
      <c r="EY158" s="177"/>
      <c r="EZ158" s="177"/>
      <c r="FA158" s="177"/>
      <c r="FB158" s="177"/>
      <c r="FC158" s="177"/>
      <c r="FD158" s="177"/>
      <c r="FE158" s="177"/>
      <c r="FF158" s="177"/>
      <c r="FG158" s="177"/>
      <c r="FH158" s="177"/>
      <c r="FI158" s="177"/>
      <c r="FJ158" s="177"/>
      <c r="FK158" s="177"/>
      <c r="FL158" s="177"/>
      <c r="FM158" s="177"/>
      <c r="FN158" s="177"/>
      <c r="FO158" s="177"/>
      <c r="FP158" s="177"/>
      <c r="FQ158" s="177"/>
      <c r="FR158" s="177"/>
      <c r="FS158" s="177"/>
      <c r="FT158" s="177"/>
      <c r="FU158" s="177"/>
      <c r="FV158" s="177"/>
      <c r="FW158" s="177"/>
      <c r="FX158" s="177"/>
      <c r="FY158" s="177"/>
      <c r="FZ158" s="177"/>
      <c r="GA158" s="177"/>
      <c r="GB158" s="177"/>
      <c r="GC158" s="177"/>
      <c r="GD158" s="177"/>
      <c r="GE158" s="177"/>
      <c r="GF158" s="177"/>
      <c r="GG158" s="177"/>
      <c r="GH158" s="177"/>
      <c r="GI158" s="177"/>
      <c r="GJ158" s="177"/>
      <c r="GK158" s="177"/>
      <c r="GL158" s="177"/>
      <c r="GM158" s="177"/>
      <c r="GN158" s="177"/>
      <c r="GO158" s="177"/>
      <c r="GP158" s="177"/>
      <c r="GQ158" s="177"/>
      <c r="GR158" s="177"/>
      <c r="GS158" s="177"/>
      <c r="GT158" s="177"/>
      <c r="GU158" s="177"/>
      <c r="GV158" s="177"/>
      <c r="GW158" s="177"/>
      <c r="GX158" s="177"/>
      <c r="GY158" s="177"/>
      <c r="GZ158" s="177"/>
      <c r="HA158" s="177"/>
      <c r="HB158" s="177"/>
      <c r="HC158" s="177"/>
      <c r="HD158" s="177"/>
      <c r="HE158" s="177"/>
      <c r="HF158" s="177"/>
      <c r="HG158" s="177"/>
      <c r="HH158" s="177"/>
      <c r="HI158" s="177"/>
      <c r="HJ158" s="177"/>
      <c r="HK158" s="177"/>
      <c r="HL158" s="177"/>
      <c r="HM158" s="177"/>
      <c r="HN158" s="177"/>
      <c r="HO158" s="177"/>
      <c r="HP158" s="177"/>
      <c r="HQ158" s="177"/>
      <c r="HR158" s="177"/>
      <c r="HS158" s="177"/>
      <c r="HT158" s="177"/>
      <c r="HU158" s="177"/>
      <c r="HV158" s="177"/>
      <c r="HW158" s="177"/>
      <c r="HX158" s="177"/>
      <c r="HY158" s="177"/>
      <c r="HZ158" s="177"/>
      <c r="IA158" s="177"/>
      <c r="IB158" s="177"/>
      <c r="IC158" s="177"/>
      <c r="ID158" s="177"/>
      <c r="IE158" s="177"/>
      <c r="IF158" s="177"/>
      <c r="IG158" s="177"/>
      <c r="IH158" s="177"/>
      <c r="II158" s="177"/>
      <c r="IJ158" s="177"/>
      <c r="IK158" s="177"/>
      <c r="IL158" s="177"/>
      <c r="IM158" s="177"/>
      <c r="IN158" s="177"/>
      <c r="IO158" s="177"/>
      <c r="IP158" s="177"/>
      <c r="IQ158" s="177"/>
      <c r="IR158" s="177"/>
      <c r="IS158" s="177"/>
      <c r="IT158" s="177"/>
      <c r="IU158" s="177"/>
    </row>
    <row r="159" spans="1:256" s="184" customFormat="1" ht="90" customHeight="1">
      <c r="A159" s="200"/>
      <c r="B159" s="178" t="s">
        <v>63</v>
      </c>
      <c r="C159" s="193" t="s">
        <v>246</v>
      </c>
      <c r="D159" s="187" t="s">
        <v>56</v>
      </c>
      <c r="E159" s="188">
        <v>1</v>
      </c>
      <c r="F159" s="198"/>
      <c r="G159" s="199">
        <f>+F159*E159</f>
        <v>0</v>
      </c>
      <c r="H159" s="201"/>
      <c r="I159" s="202"/>
      <c r="J159" s="183"/>
      <c r="K159" s="183"/>
      <c r="L159" s="183"/>
      <c r="M159" s="183"/>
      <c r="N159" s="183"/>
      <c r="O159" s="183"/>
      <c r="P159" s="183"/>
      <c r="Q159" s="183"/>
      <c r="R159" s="183"/>
      <c r="S159" s="183"/>
      <c r="T159" s="183"/>
      <c r="U159" s="183"/>
      <c r="V159" s="183"/>
      <c r="W159" s="183"/>
      <c r="X159" s="177"/>
      <c r="Y159" s="177"/>
      <c r="Z159" s="177"/>
      <c r="AA159" s="177"/>
      <c r="AB159" s="177"/>
      <c r="AC159" s="177"/>
      <c r="AD159" s="177"/>
      <c r="AE159" s="177"/>
      <c r="AF159" s="177"/>
      <c r="AG159" s="177"/>
      <c r="AH159" s="177"/>
      <c r="AI159" s="177"/>
      <c r="AJ159" s="177"/>
      <c r="AK159" s="177"/>
      <c r="AL159" s="177"/>
      <c r="AM159" s="177"/>
      <c r="AN159" s="177"/>
      <c r="AO159" s="177"/>
      <c r="AP159" s="177"/>
      <c r="AQ159" s="177"/>
      <c r="AR159" s="177"/>
      <c r="AS159" s="177"/>
      <c r="AT159" s="177"/>
      <c r="AU159" s="177"/>
      <c r="AV159" s="177"/>
      <c r="AW159" s="177"/>
      <c r="AX159" s="177"/>
      <c r="AY159" s="177"/>
      <c r="AZ159" s="177"/>
      <c r="BA159" s="177"/>
      <c r="BB159" s="177"/>
      <c r="BC159" s="177"/>
      <c r="BD159" s="177"/>
      <c r="BE159" s="177"/>
      <c r="BF159" s="177"/>
      <c r="BG159" s="177"/>
      <c r="BH159" s="177"/>
      <c r="BI159" s="177"/>
      <c r="BJ159" s="177"/>
      <c r="BK159" s="177"/>
      <c r="BL159" s="177"/>
      <c r="BM159" s="177"/>
      <c r="BN159" s="177"/>
      <c r="BO159" s="177"/>
      <c r="BP159" s="177"/>
      <c r="BQ159" s="177"/>
      <c r="BR159" s="177"/>
      <c r="BS159" s="177"/>
      <c r="BT159" s="177"/>
      <c r="BU159" s="177"/>
      <c r="BV159" s="177"/>
      <c r="BW159" s="177"/>
      <c r="BX159" s="177"/>
      <c r="BY159" s="177"/>
      <c r="BZ159" s="177"/>
      <c r="CA159" s="177"/>
      <c r="CB159" s="177"/>
      <c r="CC159" s="177"/>
      <c r="CD159" s="177"/>
      <c r="CE159" s="177"/>
      <c r="CF159" s="177"/>
      <c r="CG159" s="177"/>
      <c r="CH159" s="177"/>
      <c r="CI159" s="177"/>
      <c r="CJ159" s="177"/>
      <c r="CK159" s="177"/>
      <c r="CL159" s="177"/>
      <c r="CM159" s="177"/>
      <c r="CN159" s="177"/>
      <c r="CO159" s="177"/>
      <c r="CP159" s="177"/>
      <c r="CQ159" s="177"/>
      <c r="CR159" s="177"/>
      <c r="CS159" s="177"/>
      <c r="CT159" s="177"/>
      <c r="CU159" s="177"/>
      <c r="CV159" s="177"/>
      <c r="CW159" s="177"/>
      <c r="CX159" s="177"/>
      <c r="CY159" s="177"/>
      <c r="CZ159" s="177"/>
      <c r="DA159" s="177"/>
      <c r="DB159" s="177"/>
      <c r="DC159" s="177"/>
      <c r="DD159" s="177"/>
      <c r="DE159" s="177"/>
      <c r="DF159" s="177"/>
      <c r="DG159" s="177"/>
      <c r="DH159" s="177"/>
      <c r="DI159" s="177"/>
      <c r="DJ159" s="177"/>
      <c r="DK159" s="177"/>
      <c r="DL159" s="177"/>
      <c r="DM159" s="177"/>
      <c r="DN159" s="177"/>
      <c r="DO159" s="177"/>
      <c r="DP159" s="177"/>
      <c r="DQ159" s="177"/>
      <c r="DR159" s="177"/>
      <c r="DS159" s="177"/>
      <c r="DT159" s="177"/>
      <c r="DU159" s="177"/>
      <c r="DV159" s="177"/>
      <c r="DW159" s="177"/>
      <c r="DX159" s="177"/>
      <c r="DY159" s="177"/>
      <c r="DZ159" s="177"/>
      <c r="EA159" s="177"/>
      <c r="EB159" s="177"/>
      <c r="EC159" s="177"/>
      <c r="ED159" s="177"/>
      <c r="EE159" s="177"/>
      <c r="EF159" s="177"/>
      <c r="EG159" s="177"/>
      <c r="EH159" s="177"/>
      <c r="EI159" s="177"/>
      <c r="EJ159" s="177"/>
      <c r="EK159" s="177"/>
      <c r="EL159" s="177"/>
      <c r="EM159" s="177"/>
      <c r="EN159" s="177"/>
      <c r="EO159" s="177"/>
      <c r="EP159" s="177"/>
      <c r="EQ159" s="177"/>
      <c r="ER159" s="177"/>
      <c r="ES159" s="177"/>
      <c r="ET159" s="177"/>
      <c r="EU159" s="177"/>
      <c r="EV159" s="177"/>
      <c r="EW159" s="177"/>
      <c r="EX159" s="177"/>
      <c r="EY159" s="177"/>
      <c r="EZ159" s="177"/>
      <c r="FA159" s="177"/>
      <c r="FB159" s="177"/>
      <c r="FC159" s="177"/>
      <c r="FD159" s="177"/>
      <c r="FE159" s="177"/>
      <c r="FF159" s="177"/>
      <c r="FG159" s="177"/>
      <c r="FH159" s="177"/>
      <c r="FI159" s="177"/>
      <c r="FJ159" s="177"/>
      <c r="FK159" s="177"/>
      <c r="FL159" s="177"/>
      <c r="FM159" s="177"/>
      <c r="FN159" s="177"/>
      <c r="FO159" s="177"/>
      <c r="FP159" s="177"/>
      <c r="FQ159" s="177"/>
      <c r="FR159" s="177"/>
      <c r="FS159" s="177"/>
      <c r="FT159" s="177"/>
      <c r="FU159" s="177"/>
      <c r="FV159" s="177"/>
      <c r="FW159" s="177"/>
      <c r="FX159" s="177"/>
      <c r="FY159" s="177"/>
      <c r="FZ159" s="177"/>
      <c r="GA159" s="177"/>
      <c r="GB159" s="177"/>
      <c r="GC159" s="177"/>
      <c r="GD159" s="177"/>
      <c r="GE159" s="177"/>
      <c r="GF159" s="177"/>
      <c r="GG159" s="177"/>
      <c r="GH159" s="177"/>
      <c r="GI159" s="177"/>
      <c r="GJ159" s="177"/>
      <c r="GK159" s="177"/>
      <c r="GL159" s="177"/>
      <c r="GM159" s="177"/>
      <c r="GN159" s="177"/>
      <c r="GO159" s="177"/>
      <c r="GP159" s="177"/>
      <c r="GQ159" s="177"/>
      <c r="GR159" s="177"/>
      <c r="GS159" s="177"/>
      <c r="GT159" s="177"/>
      <c r="GU159" s="177"/>
      <c r="GV159" s="177"/>
      <c r="GW159" s="177"/>
      <c r="GX159" s="177"/>
      <c r="GY159" s="177"/>
      <c r="GZ159" s="177"/>
      <c r="HA159" s="177"/>
      <c r="HB159" s="177"/>
      <c r="HC159" s="177"/>
      <c r="HD159" s="177"/>
      <c r="HE159" s="177"/>
      <c r="HF159" s="177"/>
      <c r="HG159" s="177"/>
      <c r="HH159" s="177"/>
      <c r="HI159" s="177"/>
      <c r="HJ159" s="177"/>
      <c r="HK159" s="177"/>
      <c r="HL159" s="177"/>
      <c r="HM159" s="177"/>
      <c r="HN159" s="177"/>
      <c r="HO159" s="177"/>
      <c r="HP159" s="177"/>
      <c r="HQ159" s="177"/>
      <c r="HR159" s="177"/>
      <c r="HS159" s="177"/>
      <c r="HT159" s="177"/>
      <c r="HU159" s="177"/>
      <c r="HV159" s="177"/>
      <c r="HW159" s="177"/>
      <c r="HX159" s="177"/>
      <c r="HY159" s="177"/>
      <c r="HZ159" s="177"/>
      <c r="IA159" s="177"/>
      <c r="IB159" s="177"/>
      <c r="IC159" s="177"/>
      <c r="ID159" s="177"/>
      <c r="IE159" s="177"/>
      <c r="IF159" s="177"/>
      <c r="IG159" s="177"/>
      <c r="IH159" s="177"/>
      <c r="II159" s="177"/>
      <c r="IJ159" s="177"/>
      <c r="IK159" s="177"/>
      <c r="IL159" s="177"/>
      <c r="IM159" s="177"/>
      <c r="IN159" s="177"/>
      <c r="IO159" s="177"/>
      <c r="IP159" s="177"/>
      <c r="IQ159" s="177"/>
      <c r="IR159" s="177"/>
      <c r="IS159" s="177"/>
      <c r="IT159" s="177"/>
      <c r="IU159" s="177"/>
    </row>
    <row r="160" spans="1:256" s="177" customFormat="1">
      <c r="B160" s="192"/>
      <c r="C160" s="193"/>
      <c r="D160" s="187"/>
      <c r="E160" s="188"/>
      <c r="F160" s="207"/>
      <c r="G160" s="199"/>
      <c r="L160" s="196"/>
      <c r="M160" s="196"/>
      <c r="N160" s="196"/>
      <c r="O160" s="196"/>
      <c r="P160" s="196"/>
      <c r="Q160" s="196"/>
      <c r="R160" s="196"/>
      <c r="S160" s="196"/>
      <c r="T160" s="196"/>
      <c r="U160" s="196"/>
      <c r="V160" s="196"/>
      <c r="W160" s="197"/>
    </row>
    <row r="161" spans="1:23" s="177" customFormat="1" ht="25.35" customHeight="1">
      <c r="A161" s="208"/>
      <c r="B161" s="209"/>
      <c r="C161" s="210" t="s">
        <v>162</v>
      </c>
      <c r="D161" s="211"/>
      <c r="E161" s="212"/>
      <c r="F161" s="213"/>
      <c r="G161" s="214">
        <f>SUM(G146:G160)</f>
        <v>0</v>
      </c>
      <c r="H161" s="196"/>
      <c r="I161" s="196"/>
      <c r="L161" s="196"/>
      <c r="M161" s="196"/>
      <c r="N161" s="196"/>
      <c r="O161" s="196"/>
      <c r="P161" s="196"/>
      <c r="Q161" s="196"/>
      <c r="R161" s="196"/>
      <c r="S161" s="196"/>
      <c r="T161" s="196"/>
      <c r="U161" s="196"/>
      <c r="V161" s="196"/>
      <c r="W161" s="197"/>
    </row>
    <row r="162" spans="1:23" ht="15" customHeight="1">
      <c r="A162" s="77"/>
      <c r="B162" s="71"/>
      <c r="C162" s="65"/>
      <c r="D162" s="215"/>
      <c r="E162" s="165"/>
      <c r="F162" s="166"/>
      <c r="G162" s="216"/>
      <c r="H162" s="162"/>
      <c r="I162" s="162"/>
    </row>
    <row r="163" spans="1:23" ht="27" customHeight="1">
      <c r="A163" s="77"/>
      <c r="B163" s="71"/>
      <c r="C163" s="65"/>
      <c r="D163" s="45" t="s">
        <v>34</v>
      </c>
      <c r="E163" s="46" t="s">
        <v>35</v>
      </c>
      <c r="F163" s="47" t="s">
        <v>36</v>
      </c>
      <c r="G163" s="46" t="s">
        <v>37</v>
      </c>
      <c r="H163" s="162"/>
      <c r="I163" s="162"/>
    </row>
    <row r="164" spans="1:23">
      <c r="A164" s="52"/>
      <c r="B164" s="57" t="s">
        <v>163</v>
      </c>
      <c r="C164" s="58" t="s">
        <v>164</v>
      </c>
      <c r="D164" s="59"/>
      <c r="E164" s="60"/>
      <c r="F164" s="61"/>
      <c r="G164" s="61"/>
      <c r="H164" s="119"/>
      <c r="I164" s="120"/>
    </row>
    <row r="165" spans="1:23">
      <c r="A165" s="77"/>
      <c r="B165" s="30"/>
      <c r="C165" s="53"/>
      <c r="D165" s="54"/>
      <c r="E165" s="55"/>
      <c r="F165" s="56"/>
      <c r="G165" s="56"/>
      <c r="H165" s="119"/>
      <c r="I165" s="120"/>
    </row>
    <row r="166" spans="1:23">
      <c r="A166" s="77"/>
      <c r="B166" s="30"/>
      <c r="C166" s="217" t="s">
        <v>165</v>
      </c>
      <c r="D166" s="54"/>
      <c r="E166" s="55"/>
      <c r="F166" s="56"/>
      <c r="G166" s="56"/>
      <c r="H166" s="119"/>
      <c r="I166" s="120"/>
    </row>
    <row r="167" spans="1:23" ht="141" customHeight="1">
      <c r="A167" s="77"/>
      <c r="B167" s="30" t="s">
        <v>41</v>
      </c>
      <c r="C167" s="218" t="s">
        <v>235</v>
      </c>
      <c r="D167" s="54"/>
      <c r="E167" s="55"/>
      <c r="F167" s="56"/>
      <c r="G167" s="56"/>
      <c r="H167" s="119"/>
      <c r="I167" s="120"/>
    </row>
    <row r="168" spans="1:23" ht="81" customHeight="1">
      <c r="A168" s="77"/>
      <c r="B168" s="30"/>
      <c r="C168" s="218" t="s">
        <v>167</v>
      </c>
      <c r="D168" s="84"/>
      <c r="E168" s="121"/>
      <c r="F168" s="81"/>
      <c r="G168" s="82"/>
      <c r="H168" s="119"/>
      <c r="I168" s="120"/>
    </row>
    <row r="169" spans="1:23">
      <c r="A169" s="77"/>
      <c r="B169" s="85" t="s">
        <v>87</v>
      </c>
      <c r="C169" s="219" t="s">
        <v>168</v>
      </c>
      <c r="D169" s="84" t="s">
        <v>60</v>
      </c>
      <c r="E169" s="121">
        <v>3</v>
      </c>
      <c r="F169" s="81"/>
      <c r="G169" s="82">
        <f>+F169*E169</f>
        <v>0</v>
      </c>
      <c r="H169" s="119"/>
      <c r="I169" s="120"/>
    </row>
    <row r="170" spans="1:23">
      <c r="A170" s="77"/>
      <c r="B170" s="85"/>
      <c r="C170" s="219"/>
      <c r="D170" s="84"/>
      <c r="E170" s="121"/>
      <c r="F170" s="81"/>
      <c r="G170" s="82"/>
      <c r="H170" s="119"/>
      <c r="I170" s="120"/>
    </row>
    <row r="171" spans="1:23" ht="51" customHeight="1">
      <c r="A171" s="77"/>
      <c r="B171" s="30" t="s">
        <v>43</v>
      </c>
      <c r="C171" s="218" t="s">
        <v>169</v>
      </c>
      <c r="D171" s="84" t="s">
        <v>60</v>
      </c>
      <c r="E171" s="121">
        <v>154.5</v>
      </c>
      <c r="F171" s="81"/>
      <c r="G171" s="82">
        <f>+F171*E171</f>
        <v>0</v>
      </c>
      <c r="H171" s="119"/>
      <c r="I171" s="120"/>
    </row>
    <row r="172" spans="1:23">
      <c r="A172" s="77"/>
      <c r="B172" s="85"/>
      <c r="C172" s="219"/>
      <c r="D172" s="84"/>
      <c r="E172" s="121"/>
      <c r="F172" s="81"/>
      <c r="G172" s="82"/>
      <c r="H172" s="119"/>
      <c r="I172" s="120"/>
    </row>
    <row r="173" spans="1:23" ht="51">
      <c r="A173" s="77"/>
      <c r="B173" s="30" t="s">
        <v>53</v>
      </c>
      <c r="C173" s="218" t="s">
        <v>170</v>
      </c>
      <c r="D173" s="84" t="s">
        <v>60</v>
      </c>
      <c r="E173" s="121">
        <v>45</v>
      </c>
      <c r="F173" s="81"/>
      <c r="G173" s="82">
        <f>+F173*E173</f>
        <v>0</v>
      </c>
      <c r="H173" s="119"/>
      <c r="I173" s="120"/>
    </row>
    <row r="174" spans="1:23">
      <c r="A174" s="77"/>
      <c r="B174" s="30"/>
      <c r="C174" s="218"/>
      <c r="D174" s="84"/>
      <c r="E174" s="121"/>
      <c r="F174" s="81"/>
      <c r="G174" s="82"/>
      <c r="H174" s="119"/>
      <c r="I174" s="120"/>
    </row>
    <row r="175" spans="1:23">
      <c r="A175" s="77"/>
      <c r="B175" s="30" t="s">
        <v>61</v>
      </c>
      <c r="C175" s="218" t="s">
        <v>171</v>
      </c>
      <c r="D175" s="84" t="s">
        <v>172</v>
      </c>
      <c r="E175" s="121">
        <v>11</v>
      </c>
      <c r="F175" s="81"/>
      <c r="G175" s="82">
        <f>+F175*E175</f>
        <v>0</v>
      </c>
      <c r="H175" s="119"/>
      <c r="I175" s="120"/>
    </row>
    <row r="176" spans="1:23">
      <c r="A176" s="77"/>
      <c r="B176" s="30"/>
      <c r="C176" s="218"/>
      <c r="D176" s="84"/>
      <c r="E176" s="121"/>
      <c r="F176" s="81"/>
      <c r="G176" s="82"/>
      <c r="H176" s="119"/>
      <c r="I176" s="120"/>
    </row>
    <row r="177" spans="1:9">
      <c r="A177" s="77"/>
      <c r="B177" s="30" t="s">
        <v>63</v>
      </c>
      <c r="C177" s="218" t="s">
        <v>247</v>
      </c>
      <c r="D177" s="84" t="s">
        <v>172</v>
      </c>
      <c r="E177" s="121">
        <v>16</v>
      </c>
      <c r="F177" s="81"/>
      <c r="G177" s="82">
        <f>+F177*E177</f>
        <v>0</v>
      </c>
      <c r="H177" s="119"/>
      <c r="I177" s="120"/>
    </row>
    <row r="178" spans="1:9">
      <c r="A178" s="77"/>
      <c r="B178" s="30"/>
      <c r="C178" s="218"/>
      <c r="D178" s="84"/>
      <c r="E178" s="121"/>
      <c r="F178" s="81"/>
      <c r="G178" s="82"/>
      <c r="H178" s="119"/>
      <c r="I178" s="120"/>
    </row>
    <row r="179" spans="1:9">
      <c r="A179" s="77"/>
      <c r="B179" s="30" t="s">
        <v>65</v>
      </c>
      <c r="C179" s="83" t="s">
        <v>174</v>
      </c>
      <c r="D179" s="84" t="s">
        <v>60</v>
      </c>
      <c r="E179" s="121">
        <v>45</v>
      </c>
      <c r="F179" s="81"/>
      <c r="G179" s="82">
        <f>+F179*E179</f>
        <v>0</v>
      </c>
      <c r="H179" s="119"/>
      <c r="I179" s="120"/>
    </row>
    <row r="180" spans="1:9">
      <c r="A180" s="77"/>
      <c r="B180" s="30"/>
      <c r="C180" s="53"/>
      <c r="D180" s="89"/>
      <c r="E180" s="169"/>
      <c r="F180" s="220"/>
      <c r="G180" s="220"/>
      <c r="H180" s="119"/>
      <c r="I180" s="120"/>
    </row>
    <row r="181" spans="1:9" ht="34.5" customHeight="1">
      <c r="A181" s="42"/>
      <c r="B181" s="93"/>
      <c r="C181" s="94" t="s">
        <v>175</v>
      </c>
      <c r="D181" s="95"/>
      <c r="E181" s="96"/>
      <c r="F181" s="221"/>
      <c r="G181" s="98">
        <f>SUM(G168:G180)</f>
        <v>0</v>
      </c>
      <c r="H181" s="119"/>
      <c r="I181" s="120"/>
    </row>
    <row r="182" spans="1:9">
      <c r="A182" s="77"/>
      <c r="B182" s="126"/>
      <c r="C182" s="127"/>
      <c r="D182" s="222"/>
      <c r="E182" s="77"/>
      <c r="F182" s="103"/>
      <c r="G182" s="103"/>
      <c r="H182" s="119"/>
      <c r="I182" s="120"/>
    </row>
    <row r="183" spans="1:9">
      <c r="A183" s="77"/>
      <c r="B183" s="126"/>
      <c r="C183" s="127"/>
      <c r="D183" s="222"/>
      <c r="E183" s="77"/>
      <c r="F183" s="103"/>
      <c r="G183" s="103"/>
      <c r="H183" s="119"/>
      <c r="I183" s="120"/>
    </row>
    <row r="184" spans="1:9">
      <c r="A184" s="77"/>
      <c r="B184" s="126"/>
      <c r="C184" s="127"/>
      <c r="D184" s="222"/>
      <c r="E184" s="77"/>
      <c r="F184" s="103"/>
      <c r="G184" s="103"/>
      <c r="H184" s="119"/>
      <c r="I184" s="120"/>
    </row>
    <row r="185" spans="1:9" ht="36" customHeight="1">
      <c r="A185" s="77"/>
      <c r="B185" s="126"/>
      <c r="C185" s="127"/>
      <c r="D185" s="45" t="s">
        <v>34</v>
      </c>
      <c r="E185" s="46" t="s">
        <v>35</v>
      </c>
      <c r="F185" s="47" t="s">
        <v>36</v>
      </c>
      <c r="G185" s="46" t="s">
        <v>37</v>
      </c>
      <c r="H185" s="119"/>
      <c r="I185" s="120"/>
    </row>
    <row r="186" spans="1:9" ht="15.75">
      <c r="A186" s="50" t="s">
        <v>32</v>
      </c>
      <c r="B186" s="51" t="s">
        <v>33</v>
      </c>
      <c r="C186" s="51"/>
      <c r="D186" s="51"/>
      <c r="E186" s="51"/>
      <c r="F186" s="51"/>
      <c r="G186" s="51"/>
      <c r="H186" s="51"/>
      <c r="I186" s="51"/>
    </row>
    <row r="187" spans="1:9">
      <c r="A187" s="77"/>
      <c r="B187" s="30"/>
      <c r="C187" s="83"/>
      <c r="D187" s="54"/>
      <c r="E187" s="55"/>
      <c r="F187" s="56"/>
      <c r="G187" s="56"/>
      <c r="H187" s="119"/>
      <c r="I187" s="120"/>
    </row>
    <row r="188" spans="1:9">
      <c r="A188" s="52"/>
      <c r="B188" s="57" t="s">
        <v>163</v>
      </c>
      <c r="C188" s="58" t="s">
        <v>176</v>
      </c>
      <c r="D188" s="59"/>
      <c r="E188" s="60"/>
      <c r="F188" s="61"/>
      <c r="G188" s="61"/>
      <c r="H188" s="119"/>
      <c r="I188" s="120"/>
    </row>
    <row r="189" spans="1:9">
      <c r="A189" s="77"/>
      <c r="B189" s="30"/>
      <c r="C189" s="83"/>
      <c r="D189" s="54"/>
      <c r="E189" s="55"/>
      <c r="F189" s="56"/>
      <c r="G189" s="56"/>
      <c r="H189" s="119"/>
      <c r="I189" s="120"/>
    </row>
    <row r="190" spans="1:9" ht="13.5">
      <c r="A190" s="77"/>
      <c r="B190" s="30"/>
      <c r="C190" s="223" t="s">
        <v>177</v>
      </c>
      <c r="D190" s="54"/>
      <c r="E190" s="55"/>
      <c r="F190" s="56"/>
      <c r="G190" s="56"/>
      <c r="H190" s="119"/>
      <c r="I190" s="120"/>
    </row>
    <row r="191" spans="1:9" ht="33.75" customHeight="1">
      <c r="A191" s="77"/>
      <c r="B191" s="224">
        <v>1</v>
      </c>
      <c r="C191" s="225" t="s">
        <v>178</v>
      </c>
      <c r="D191" s="54"/>
      <c r="E191" s="55"/>
      <c r="F191" s="56"/>
      <c r="G191" s="56"/>
      <c r="H191" s="119"/>
      <c r="I191" s="120"/>
    </row>
    <row r="192" spans="1:9">
      <c r="A192" s="77"/>
      <c r="B192" s="224" t="s">
        <v>87</v>
      </c>
      <c r="C192" s="226" t="s">
        <v>179</v>
      </c>
      <c r="D192" s="54"/>
      <c r="E192" s="55"/>
      <c r="F192" s="56"/>
      <c r="G192" s="56"/>
      <c r="H192" s="119"/>
      <c r="I192" s="120"/>
    </row>
    <row r="193" spans="1:255" ht="33.75" customHeight="1">
      <c r="A193" s="77"/>
      <c r="B193" s="224" t="s">
        <v>115</v>
      </c>
      <c r="C193" s="227" t="s">
        <v>180</v>
      </c>
      <c r="D193" s="54"/>
      <c r="E193" s="55"/>
      <c r="F193" s="56"/>
      <c r="G193" s="56"/>
      <c r="H193" s="119"/>
      <c r="I193" s="120"/>
    </row>
    <row r="194" spans="1:255" ht="39.75" customHeight="1">
      <c r="A194" s="77"/>
      <c r="B194" s="224" t="s">
        <v>122</v>
      </c>
      <c r="C194" s="227" t="s">
        <v>181</v>
      </c>
      <c r="D194" s="54"/>
      <c r="E194" s="55"/>
      <c r="F194" s="78"/>
      <c r="G194" s="56"/>
      <c r="H194" s="119"/>
      <c r="I194" s="120"/>
    </row>
    <row r="195" spans="1:255" ht="57" customHeight="1">
      <c r="A195" s="77"/>
      <c r="B195" s="224" t="s">
        <v>182</v>
      </c>
      <c r="C195" s="228" t="s">
        <v>183</v>
      </c>
      <c r="D195" s="229"/>
      <c r="E195" s="230"/>
      <c r="F195" s="230"/>
      <c r="G195" s="56"/>
      <c r="H195" s="119"/>
      <c r="I195" s="120"/>
    </row>
    <row r="196" spans="1:255">
      <c r="A196" s="77"/>
      <c r="B196" s="224"/>
      <c r="C196" s="228"/>
      <c r="D196" s="231"/>
      <c r="E196" s="111"/>
      <c r="F196" s="232"/>
      <c r="G196" s="233"/>
      <c r="H196" s="119"/>
      <c r="I196" s="120"/>
    </row>
    <row r="197" spans="1:255" ht="26.25" customHeight="1">
      <c r="A197" s="77"/>
      <c r="B197" s="104" t="s">
        <v>41</v>
      </c>
      <c r="C197" s="234" t="s">
        <v>184</v>
      </c>
      <c r="D197" s="231" t="s">
        <v>56</v>
      </c>
      <c r="E197" s="111">
        <v>0</v>
      </c>
      <c r="F197" s="235"/>
      <c r="G197" s="87">
        <f>+F197*E197</f>
        <v>0</v>
      </c>
      <c r="H197" s="119"/>
      <c r="I197" s="120"/>
    </row>
    <row r="198" spans="1:255" ht="18" customHeight="1">
      <c r="A198" s="77"/>
      <c r="B198" s="104"/>
      <c r="C198" s="234"/>
      <c r="D198" s="231"/>
      <c r="E198" s="111"/>
      <c r="F198" s="235"/>
      <c r="G198" s="87"/>
      <c r="H198" s="119"/>
      <c r="I198" s="120"/>
    </row>
    <row r="199" spans="1:255" ht="49.5" customHeight="1">
      <c r="A199" s="77"/>
      <c r="B199" s="104" t="s">
        <v>43</v>
      </c>
      <c r="C199" s="234" t="s">
        <v>248</v>
      </c>
      <c r="D199" s="231" t="s">
        <v>56</v>
      </c>
      <c r="E199" s="111">
        <v>0</v>
      </c>
      <c r="F199" s="235"/>
      <c r="G199" s="87">
        <f>+F199*E199</f>
        <v>0</v>
      </c>
      <c r="H199" s="119"/>
      <c r="I199" s="120"/>
    </row>
    <row r="200" spans="1:255">
      <c r="A200" s="77"/>
      <c r="B200" s="104"/>
      <c r="C200" s="105"/>
      <c r="D200" s="231"/>
      <c r="E200" s="111"/>
      <c r="F200" s="232"/>
      <c r="G200" s="233"/>
      <c r="H200" s="119"/>
      <c r="I200" s="120"/>
    </row>
    <row r="201" spans="1:255" ht="115.5" customHeight="1">
      <c r="A201" s="77"/>
      <c r="B201" s="104" t="s">
        <v>53</v>
      </c>
      <c r="C201" s="218" t="s">
        <v>186</v>
      </c>
      <c r="D201" s="231" t="s">
        <v>56</v>
      </c>
      <c r="E201" s="111">
        <v>0</v>
      </c>
      <c r="F201" s="235"/>
      <c r="G201" s="87">
        <f>+F201*E201</f>
        <v>0</v>
      </c>
      <c r="H201" s="119"/>
      <c r="I201" s="120"/>
    </row>
    <row r="202" spans="1:255" ht="15.75" customHeight="1">
      <c r="A202" s="77"/>
      <c r="B202" s="104"/>
      <c r="C202" s="218"/>
      <c r="D202" s="231"/>
      <c r="E202" s="111"/>
      <c r="F202" s="235"/>
      <c r="G202" s="87"/>
      <c r="H202" s="119"/>
      <c r="I202" s="120"/>
    </row>
    <row r="203" spans="1:255" s="184" customFormat="1" ht="21.6" customHeight="1">
      <c r="A203" s="177"/>
      <c r="B203" s="236" t="s">
        <v>61</v>
      </c>
      <c r="C203" s="193" t="s">
        <v>187</v>
      </c>
      <c r="D203" s="237" t="s">
        <v>56</v>
      </c>
      <c r="E203" s="238">
        <v>0</v>
      </c>
      <c r="F203" s="239"/>
      <c r="G203" s="199">
        <f>+F203*E203</f>
        <v>0</v>
      </c>
      <c r="H203" s="240"/>
      <c r="I203" s="241"/>
      <c r="J203" s="177"/>
      <c r="K203" s="242"/>
      <c r="L203" s="177"/>
      <c r="M203" s="177"/>
      <c r="N203" s="177"/>
      <c r="O203" s="177"/>
      <c r="P203" s="177"/>
      <c r="Q203" s="177"/>
      <c r="R203" s="177"/>
      <c r="S203" s="177"/>
      <c r="T203" s="177"/>
      <c r="U203" s="177"/>
      <c r="V203" s="177"/>
      <c r="W203" s="177"/>
      <c r="X203" s="177"/>
      <c r="Y203" s="177"/>
      <c r="Z203" s="177"/>
      <c r="AA203" s="177"/>
      <c r="AB203" s="177"/>
      <c r="AC203" s="177"/>
      <c r="AD203" s="177"/>
      <c r="AE203" s="177"/>
      <c r="AF203" s="177"/>
      <c r="AG203" s="177"/>
      <c r="AH203" s="177"/>
      <c r="AI203" s="177"/>
      <c r="AJ203" s="177"/>
      <c r="AK203" s="177"/>
      <c r="AL203" s="177"/>
      <c r="AM203" s="177"/>
      <c r="AN203" s="177"/>
      <c r="AO203" s="177"/>
      <c r="AP203" s="177"/>
      <c r="AQ203" s="177"/>
      <c r="AR203" s="177"/>
      <c r="AS203" s="177"/>
      <c r="AT203" s="177"/>
      <c r="AU203" s="177"/>
      <c r="AV203" s="177"/>
      <c r="AW203" s="177"/>
      <c r="AX203" s="177"/>
      <c r="AY203" s="177"/>
      <c r="AZ203" s="177"/>
      <c r="BA203" s="177"/>
      <c r="BB203" s="177"/>
      <c r="BC203" s="177"/>
      <c r="BD203" s="177"/>
      <c r="BE203" s="177"/>
      <c r="BF203" s="177"/>
      <c r="BG203" s="177"/>
      <c r="BH203" s="177"/>
      <c r="BI203" s="177"/>
      <c r="BJ203" s="177"/>
      <c r="BK203" s="177"/>
      <c r="BL203" s="177"/>
      <c r="BM203" s="177"/>
      <c r="BN203" s="177"/>
      <c r="BO203" s="177"/>
      <c r="BP203" s="177"/>
      <c r="BQ203" s="177"/>
      <c r="BR203" s="177"/>
      <c r="BS203" s="177"/>
      <c r="BT203" s="177"/>
      <c r="BU203" s="177"/>
      <c r="BV203" s="177"/>
      <c r="BW203" s="177"/>
      <c r="BX203" s="177"/>
      <c r="BY203" s="177"/>
      <c r="BZ203" s="177"/>
      <c r="CA203" s="177"/>
      <c r="CB203" s="177"/>
      <c r="CC203" s="177"/>
      <c r="CD203" s="177"/>
      <c r="CE203" s="177"/>
      <c r="CF203" s="177"/>
      <c r="CG203" s="177"/>
      <c r="CH203" s="177"/>
      <c r="CI203" s="177"/>
      <c r="CJ203" s="177"/>
      <c r="CK203" s="177"/>
      <c r="CL203" s="177"/>
      <c r="CM203" s="177"/>
      <c r="CN203" s="177"/>
      <c r="CO203" s="177"/>
      <c r="CP203" s="177"/>
      <c r="CQ203" s="177"/>
      <c r="CR203" s="177"/>
      <c r="CS203" s="177"/>
      <c r="CT203" s="177"/>
      <c r="CU203" s="177"/>
      <c r="CV203" s="177"/>
      <c r="CW203" s="177"/>
      <c r="CX203" s="177"/>
      <c r="CY203" s="177"/>
      <c r="CZ203" s="177"/>
      <c r="DA203" s="177"/>
      <c r="DB203" s="177"/>
      <c r="DC203" s="177"/>
      <c r="DD203" s="177"/>
      <c r="DE203" s="177"/>
      <c r="DF203" s="177"/>
      <c r="DG203" s="177"/>
      <c r="DH203" s="177"/>
      <c r="DI203" s="177"/>
      <c r="DJ203" s="177"/>
      <c r="DK203" s="177"/>
      <c r="DL203" s="177"/>
      <c r="DM203" s="177"/>
      <c r="DN203" s="177"/>
      <c r="DO203" s="177"/>
      <c r="DP203" s="177"/>
      <c r="DQ203" s="177"/>
      <c r="DR203" s="177"/>
      <c r="DS203" s="177"/>
      <c r="DT203" s="177"/>
      <c r="DU203" s="177"/>
      <c r="DV203" s="177"/>
      <c r="DW203" s="177"/>
      <c r="DX203" s="177"/>
      <c r="DY203" s="177"/>
      <c r="DZ203" s="177"/>
      <c r="EA203" s="177"/>
      <c r="EB203" s="177"/>
      <c r="EC203" s="177"/>
      <c r="ED203" s="177"/>
      <c r="EE203" s="177"/>
      <c r="EF203" s="177"/>
      <c r="EG203" s="177"/>
      <c r="EH203" s="177"/>
      <c r="EI203" s="177"/>
      <c r="EJ203" s="177"/>
      <c r="EK203" s="177"/>
      <c r="EL203" s="177"/>
      <c r="EM203" s="177"/>
      <c r="EN203" s="177"/>
      <c r="EO203" s="177"/>
      <c r="EP203" s="177"/>
      <c r="EQ203" s="177"/>
      <c r="ER203" s="177"/>
      <c r="ES203" s="177"/>
      <c r="ET203" s="177"/>
      <c r="EU203" s="177"/>
      <c r="EV203" s="177"/>
      <c r="EW203" s="177"/>
      <c r="EX203" s="177"/>
      <c r="EY203" s="177"/>
      <c r="EZ203" s="177"/>
      <c r="FA203" s="177"/>
      <c r="FB203" s="177"/>
      <c r="FC203" s="177"/>
      <c r="FD203" s="177"/>
      <c r="FE203" s="177"/>
      <c r="FF203" s="177"/>
      <c r="FG203" s="177"/>
      <c r="FH203" s="177"/>
      <c r="FI203" s="177"/>
      <c r="FJ203" s="177"/>
      <c r="FK203" s="177"/>
      <c r="FL203" s="177"/>
      <c r="FM203" s="177"/>
      <c r="FN203" s="177"/>
      <c r="FO203" s="177"/>
      <c r="FP203" s="177"/>
      <c r="FQ203" s="177"/>
      <c r="FR203" s="177"/>
      <c r="FS203" s="177"/>
      <c r="FT203" s="177"/>
      <c r="FU203" s="177"/>
      <c r="FV203" s="177"/>
      <c r="FW203" s="177"/>
      <c r="FX203" s="177"/>
      <c r="FY203" s="177"/>
      <c r="FZ203" s="177"/>
      <c r="GA203" s="177"/>
      <c r="GB203" s="177"/>
      <c r="GC203" s="177"/>
      <c r="GD203" s="177"/>
      <c r="GE203" s="177"/>
      <c r="GF203" s="177"/>
      <c r="GG203" s="177"/>
      <c r="GH203" s="177"/>
      <c r="GI203" s="177"/>
      <c r="GJ203" s="177"/>
      <c r="GK203" s="177"/>
      <c r="GL203" s="177"/>
      <c r="GM203" s="177"/>
      <c r="GN203" s="177"/>
      <c r="GO203" s="177"/>
      <c r="GP203" s="177"/>
      <c r="GQ203" s="177"/>
      <c r="GR203" s="177"/>
      <c r="GS203" s="177"/>
      <c r="GT203" s="177"/>
      <c r="GU203" s="177"/>
      <c r="GV203" s="177"/>
      <c r="GW203" s="177"/>
      <c r="GX203" s="177"/>
      <c r="GY203" s="177"/>
      <c r="GZ203" s="177"/>
      <c r="HA203" s="177"/>
      <c r="HB203" s="177"/>
      <c r="HC203" s="177"/>
      <c r="HD203" s="177"/>
      <c r="HE203" s="177"/>
      <c r="HF203" s="177"/>
      <c r="HG203" s="177"/>
      <c r="HH203" s="177"/>
      <c r="HI203" s="177"/>
      <c r="HJ203" s="177"/>
      <c r="HK203" s="177"/>
      <c r="HL203" s="177"/>
      <c r="HM203" s="177"/>
      <c r="HN203" s="177"/>
      <c r="HO203" s="177"/>
      <c r="HP203" s="177"/>
      <c r="HQ203" s="177"/>
      <c r="HR203" s="177"/>
      <c r="HS203" s="177"/>
      <c r="HT203" s="177"/>
      <c r="HU203" s="177"/>
      <c r="HV203" s="177"/>
      <c r="HW203" s="177"/>
      <c r="HX203" s="177"/>
      <c r="HY203" s="177"/>
      <c r="HZ203" s="177"/>
      <c r="IA203" s="177"/>
      <c r="IB203" s="177"/>
      <c r="IC203" s="177"/>
      <c r="ID203" s="177"/>
      <c r="IE203" s="177"/>
      <c r="IF203" s="177"/>
      <c r="IG203" s="177"/>
      <c r="IH203" s="177"/>
      <c r="II203" s="177"/>
      <c r="IJ203" s="177"/>
      <c r="IK203" s="177"/>
      <c r="IL203" s="177"/>
      <c r="IM203" s="177"/>
      <c r="IN203" s="177"/>
      <c r="IO203" s="177"/>
      <c r="IP203" s="177"/>
      <c r="IQ203" s="177"/>
      <c r="IR203" s="177"/>
      <c r="IS203" s="177"/>
      <c r="IT203" s="177"/>
      <c r="IU203" s="177"/>
    </row>
    <row r="204" spans="1:255">
      <c r="A204" s="77"/>
      <c r="B204" s="104"/>
      <c r="C204" s="218"/>
      <c r="D204" s="231"/>
      <c r="E204" s="111"/>
      <c r="F204" s="235"/>
      <c r="G204" s="87"/>
      <c r="H204" s="119"/>
      <c r="I204" s="120"/>
    </row>
    <row r="205" spans="1:255" ht="89.25" customHeight="1">
      <c r="A205" s="77"/>
      <c r="B205" s="104" t="s">
        <v>63</v>
      </c>
      <c r="C205" s="234" t="s">
        <v>237</v>
      </c>
      <c r="D205" s="231" t="s">
        <v>56</v>
      </c>
      <c r="E205" s="111">
        <v>0</v>
      </c>
      <c r="F205" s="235"/>
      <c r="G205" s="87">
        <f>+F205*E205</f>
        <v>0</v>
      </c>
      <c r="H205" s="119"/>
      <c r="I205" s="120"/>
    </row>
    <row r="206" spans="1:255" ht="13.5" customHeight="1">
      <c r="A206" s="77"/>
      <c r="B206" s="104"/>
      <c r="C206" s="234"/>
      <c r="D206" s="231"/>
      <c r="E206" s="111"/>
      <c r="F206" s="235"/>
      <c r="G206" s="87"/>
      <c r="H206" s="119"/>
      <c r="I206" s="120"/>
    </row>
    <row r="207" spans="1:255" ht="25.5">
      <c r="A207" s="77"/>
      <c r="B207" s="104" t="s">
        <v>65</v>
      </c>
      <c r="C207" s="218" t="s">
        <v>189</v>
      </c>
      <c r="D207" s="231" t="s">
        <v>56</v>
      </c>
      <c r="E207" s="111">
        <v>4</v>
      </c>
      <c r="F207" s="235"/>
      <c r="G207" s="87">
        <f>+F207*E207</f>
        <v>0</v>
      </c>
      <c r="H207" s="119"/>
      <c r="I207" s="120"/>
    </row>
    <row r="208" spans="1:255">
      <c r="A208" s="77"/>
      <c r="B208" s="104"/>
      <c r="C208" s="218"/>
      <c r="D208" s="231"/>
      <c r="E208" s="111"/>
      <c r="F208" s="235"/>
      <c r="G208" s="87"/>
      <c r="H208" s="119"/>
      <c r="I208" s="120"/>
    </row>
    <row r="209" spans="1:9" ht="13.5">
      <c r="A209" s="77"/>
      <c r="B209" s="104"/>
      <c r="C209" s="243" t="s">
        <v>190</v>
      </c>
      <c r="D209" s="231"/>
      <c r="E209" s="111"/>
      <c r="F209" s="235"/>
      <c r="G209" s="87"/>
      <c r="H209" s="119"/>
      <c r="I209" s="120"/>
    </row>
    <row r="210" spans="1:9" ht="13.5">
      <c r="A210" s="77"/>
      <c r="B210" s="104"/>
      <c r="C210" s="243"/>
      <c r="D210" s="231"/>
      <c r="E210" s="111"/>
      <c r="F210" s="235"/>
      <c r="G210" s="87"/>
      <c r="H210" s="119"/>
      <c r="I210" s="120"/>
    </row>
    <row r="211" spans="1:9" ht="89.25" customHeight="1">
      <c r="A211" s="77"/>
      <c r="B211" s="104" t="s">
        <v>68</v>
      </c>
      <c r="C211" s="244" t="s">
        <v>191</v>
      </c>
      <c r="D211" s="231" t="s">
        <v>67</v>
      </c>
      <c r="E211" s="111">
        <v>0</v>
      </c>
      <c r="F211" s="235"/>
      <c r="G211" s="87">
        <f>+F211*E211</f>
        <v>0</v>
      </c>
      <c r="H211" s="119"/>
      <c r="I211" s="120"/>
    </row>
    <row r="212" spans="1:9" ht="13.5">
      <c r="A212" s="77"/>
      <c r="B212" s="104"/>
      <c r="C212" s="243"/>
      <c r="D212" s="231"/>
      <c r="E212" s="111"/>
      <c r="F212" s="235"/>
      <c r="G212" s="87"/>
      <c r="H212" s="119"/>
      <c r="I212" s="120"/>
    </row>
    <row r="213" spans="1:9" ht="105" customHeight="1">
      <c r="A213" s="77"/>
      <c r="B213" s="104">
        <v>8</v>
      </c>
      <c r="C213" s="218" t="s">
        <v>192</v>
      </c>
      <c r="D213" s="231" t="s">
        <v>56</v>
      </c>
      <c r="E213" s="111">
        <v>0</v>
      </c>
      <c r="F213" s="235"/>
      <c r="G213" s="87">
        <f>+F213*E213</f>
        <v>0</v>
      </c>
      <c r="H213" s="119"/>
      <c r="I213" s="120"/>
    </row>
    <row r="214" spans="1:9">
      <c r="A214" s="77"/>
      <c r="B214" s="114"/>
      <c r="C214" s="245"/>
      <c r="D214" s="246"/>
      <c r="E214" s="111"/>
      <c r="F214" s="247"/>
      <c r="G214" s="87"/>
      <c r="H214" s="119"/>
      <c r="I214" s="120"/>
    </row>
    <row r="215" spans="1:9" ht="114.75">
      <c r="A215" s="77"/>
      <c r="B215" s="104">
        <v>9</v>
      </c>
      <c r="C215" s="248" t="s">
        <v>249</v>
      </c>
      <c r="D215" s="246" t="s">
        <v>56</v>
      </c>
      <c r="E215" s="111">
        <v>0</v>
      </c>
      <c r="F215" s="247"/>
      <c r="G215" s="87">
        <f>+F215*E215</f>
        <v>0</v>
      </c>
      <c r="H215" s="119"/>
      <c r="I215" s="120"/>
    </row>
    <row r="216" spans="1:9">
      <c r="A216" s="77"/>
      <c r="B216" s="104"/>
      <c r="C216" s="248"/>
      <c r="D216" s="246"/>
      <c r="E216" s="111"/>
      <c r="F216" s="247"/>
      <c r="G216" s="87"/>
      <c r="H216" s="119"/>
      <c r="I216" s="120"/>
    </row>
    <row r="217" spans="1:9" ht="102">
      <c r="A217" s="77"/>
      <c r="B217" s="104" t="s">
        <v>74</v>
      </c>
      <c r="C217" s="248" t="s">
        <v>250</v>
      </c>
      <c r="D217" s="249" t="s">
        <v>67</v>
      </c>
      <c r="E217" s="111">
        <v>4</v>
      </c>
      <c r="F217" s="235"/>
      <c r="G217" s="116">
        <f>+F217*E217</f>
        <v>0</v>
      </c>
      <c r="H217" s="119"/>
      <c r="I217" s="120"/>
    </row>
    <row r="218" spans="1:9">
      <c r="A218" s="77"/>
      <c r="B218" s="104"/>
      <c r="C218" s="248"/>
      <c r="D218" s="249"/>
      <c r="E218" s="111"/>
      <c r="F218" s="235"/>
      <c r="G218" s="116"/>
      <c r="H218" s="119"/>
      <c r="I218" s="120"/>
    </row>
    <row r="219" spans="1:9" ht="25.5">
      <c r="A219" s="77"/>
      <c r="B219" s="104" t="s">
        <v>195</v>
      </c>
      <c r="C219" s="248" t="s">
        <v>196</v>
      </c>
      <c r="D219" s="249" t="s">
        <v>67</v>
      </c>
      <c r="E219" s="111">
        <v>4</v>
      </c>
      <c r="F219" s="235"/>
      <c r="G219" s="116">
        <f>+F219*E219</f>
        <v>0</v>
      </c>
      <c r="H219" s="119"/>
      <c r="I219" s="120"/>
    </row>
    <row r="220" spans="1:9">
      <c r="A220" s="77"/>
      <c r="B220" s="104"/>
      <c r="C220" s="248"/>
      <c r="D220" s="249"/>
      <c r="E220" s="111"/>
      <c r="F220" s="235"/>
      <c r="G220" s="116"/>
      <c r="H220" s="119"/>
      <c r="I220" s="120"/>
    </row>
    <row r="221" spans="1:9" ht="25.5">
      <c r="A221" s="77"/>
      <c r="B221" s="104" t="s">
        <v>197</v>
      </c>
      <c r="C221" s="248" t="s">
        <v>251</v>
      </c>
      <c r="D221" s="249" t="s">
        <v>67</v>
      </c>
      <c r="E221" s="111">
        <v>0</v>
      </c>
      <c r="F221" s="235"/>
      <c r="G221" s="116">
        <f>+F221*E221</f>
        <v>0</v>
      </c>
      <c r="H221" s="119"/>
      <c r="I221" s="120"/>
    </row>
    <row r="222" spans="1:9">
      <c r="A222" s="77"/>
      <c r="B222" s="104"/>
      <c r="C222" s="248"/>
      <c r="D222" s="249"/>
      <c r="E222" s="111"/>
      <c r="F222" s="235"/>
      <c r="G222" s="116"/>
      <c r="H222" s="119"/>
      <c r="I222" s="120"/>
    </row>
    <row r="223" spans="1:9" ht="76.5">
      <c r="A223" s="77"/>
      <c r="B223" s="104" t="s">
        <v>199</v>
      </c>
      <c r="C223" s="248" t="s">
        <v>200</v>
      </c>
      <c r="D223" s="246" t="s">
        <v>56</v>
      </c>
      <c r="E223" s="111">
        <v>0</v>
      </c>
      <c r="F223" s="247"/>
      <c r="G223" s="87">
        <f>+F223*E223</f>
        <v>0</v>
      </c>
      <c r="H223" s="119"/>
      <c r="I223" s="120"/>
    </row>
    <row r="224" spans="1:9">
      <c r="A224" s="77"/>
      <c r="B224" s="104"/>
      <c r="C224" s="248"/>
      <c r="D224" s="246"/>
      <c r="E224" s="111"/>
      <c r="F224" s="247"/>
      <c r="G224" s="87"/>
      <c r="H224" s="119"/>
      <c r="I224" s="120"/>
    </row>
    <row r="225" spans="1:9" ht="38.25">
      <c r="A225" s="77"/>
      <c r="B225" s="104" t="s">
        <v>201</v>
      </c>
      <c r="C225" s="248" t="s">
        <v>202</v>
      </c>
      <c r="D225" s="246" t="s">
        <v>56</v>
      </c>
      <c r="E225" s="111">
        <v>1</v>
      </c>
      <c r="F225" s="247"/>
      <c r="G225" s="87">
        <f>+F225*E225</f>
        <v>0</v>
      </c>
      <c r="H225" s="119"/>
      <c r="I225" s="120"/>
    </row>
    <row r="226" spans="1:9">
      <c r="A226" s="77"/>
      <c r="B226" s="104"/>
      <c r="C226" s="248"/>
      <c r="D226" s="246"/>
      <c r="E226" s="111"/>
      <c r="F226" s="247"/>
      <c r="G226" s="87"/>
      <c r="H226" s="119"/>
      <c r="I226" s="120"/>
    </row>
    <row r="227" spans="1:9" ht="25.5">
      <c r="A227" s="77"/>
      <c r="B227" s="104" t="s">
        <v>203</v>
      </c>
      <c r="C227" s="248" t="s">
        <v>204</v>
      </c>
      <c r="D227" s="246" t="s">
        <v>56</v>
      </c>
      <c r="E227" s="111">
        <v>0</v>
      </c>
      <c r="F227" s="247"/>
      <c r="G227" s="87">
        <f>+F227*E227</f>
        <v>0</v>
      </c>
      <c r="H227" s="119"/>
      <c r="I227" s="120"/>
    </row>
    <row r="228" spans="1:9">
      <c r="A228" s="77"/>
      <c r="B228" s="104"/>
      <c r="C228" s="248"/>
      <c r="D228" s="246"/>
      <c r="E228" s="111"/>
      <c r="F228" s="247"/>
      <c r="G228" s="87"/>
      <c r="H228" s="119"/>
      <c r="I228" s="120"/>
    </row>
    <row r="229" spans="1:9" ht="38.25">
      <c r="A229" s="77"/>
      <c r="B229" s="104" t="s">
        <v>205</v>
      </c>
      <c r="C229" s="248" t="s">
        <v>206</v>
      </c>
      <c r="D229" s="246" t="s">
        <v>56</v>
      </c>
      <c r="E229" s="111">
        <v>0</v>
      </c>
      <c r="F229" s="247"/>
      <c r="G229" s="87">
        <f>+F229*E229</f>
        <v>0</v>
      </c>
      <c r="H229" s="119"/>
      <c r="I229" s="120"/>
    </row>
    <row r="230" spans="1:9">
      <c r="A230" s="77"/>
      <c r="B230" s="104"/>
      <c r="C230" s="248"/>
      <c r="D230" s="246"/>
      <c r="E230" s="111"/>
      <c r="F230" s="247"/>
      <c r="G230" s="87"/>
      <c r="H230" s="119"/>
      <c r="I230" s="120"/>
    </row>
    <row r="231" spans="1:9" ht="51">
      <c r="A231" s="77"/>
      <c r="B231" s="104" t="s">
        <v>207</v>
      </c>
      <c r="C231" s="248" t="s">
        <v>208</v>
      </c>
      <c r="D231" s="246" t="s">
        <v>56</v>
      </c>
      <c r="E231" s="111">
        <v>0</v>
      </c>
      <c r="F231" s="247"/>
      <c r="G231" s="87">
        <f>+F231*E231</f>
        <v>0</v>
      </c>
      <c r="H231" s="119"/>
      <c r="I231" s="120"/>
    </row>
    <row r="232" spans="1:9">
      <c r="A232" s="77"/>
      <c r="B232" s="104"/>
      <c r="C232" s="248"/>
      <c r="D232" s="246"/>
      <c r="E232" s="111"/>
      <c r="F232" s="247"/>
      <c r="G232" s="87"/>
      <c r="H232" s="119"/>
      <c r="I232" s="120"/>
    </row>
    <row r="233" spans="1:9" ht="25.5">
      <c r="A233" s="77"/>
      <c r="B233" s="104" t="s">
        <v>209</v>
      </c>
      <c r="C233" s="248" t="s">
        <v>210</v>
      </c>
      <c r="D233" s="249" t="s">
        <v>67</v>
      </c>
      <c r="E233" s="111">
        <v>0</v>
      </c>
      <c r="F233" s="235"/>
      <c r="G233" s="116">
        <f>+F233*E233</f>
        <v>0</v>
      </c>
      <c r="H233" s="119"/>
      <c r="I233" s="120"/>
    </row>
    <row r="234" spans="1:9">
      <c r="A234" s="77"/>
      <c r="B234" s="104"/>
      <c r="C234" s="248"/>
      <c r="D234" s="249"/>
      <c r="E234" s="111"/>
      <c r="F234" s="235"/>
      <c r="G234" s="116"/>
      <c r="H234" s="119"/>
      <c r="I234" s="120"/>
    </row>
    <row r="235" spans="1:9" ht="38.25" customHeight="1">
      <c r="A235" s="77"/>
      <c r="B235" s="104" t="s">
        <v>211</v>
      </c>
      <c r="C235" s="248" t="s">
        <v>212</v>
      </c>
      <c r="D235" s="249" t="s">
        <v>67</v>
      </c>
      <c r="E235" s="111">
        <v>0</v>
      </c>
      <c r="F235" s="235"/>
      <c r="G235" s="116">
        <f>+F235*E235</f>
        <v>0</v>
      </c>
      <c r="H235" s="119"/>
      <c r="I235" s="120"/>
    </row>
    <row r="236" spans="1:9">
      <c r="A236" s="77"/>
      <c r="B236" s="104"/>
      <c r="C236" s="248"/>
      <c r="D236" s="246"/>
      <c r="E236" s="111"/>
      <c r="F236" s="247"/>
      <c r="G236" s="87"/>
      <c r="H236" s="119"/>
      <c r="I236" s="120"/>
    </row>
    <row r="237" spans="1:9" ht="36.75" customHeight="1">
      <c r="A237" s="77"/>
      <c r="B237" s="104" t="s">
        <v>213</v>
      </c>
      <c r="C237" s="234" t="s">
        <v>214</v>
      </c>
      <c r="D237" s="231" t="s">
        <v>56</v>
      </c>
      <c r="E237" s="111">
        <v>0</v>
      </c>
      <c r="F237" s="235"/>
      <c r="G237" s="87">
        <f>+F237*E237</f>
        <v>0</v>
      </c>
      <c r="H237" s="119"/>
      <c r="I237" s="120"/>
    </row>
    <row r="238" spans="1:9">
      <c r="A238" s="77"/>
      <c r="B238" s="104"/>
      <c r="C238" s="218"/>
      <c r="D238" s="231"/>
      <c r="E238" s="111"/>
      <c r="F238" s="235"/>
      <c r="G238" s="87"/>
      <c r="H238" s="119"/>
      <c r="I238" s="120"/>
    </row>
    <row r="239" spans="1:9" ht="32.25" customHeight="1">
      <c r="A239" s="77"/>
      <c r="B239" s="104"/>
      <c r="C239" s="94" t="s">
        <v>215</v>
      </c>
      <c r="D239" s="95"/>
      <c r="E239" s="96"/>
      <c r="F239" s="97"/>
      <c r="G239" s="98">
        <f>SUM(G197:G237)</f>
        <v>0</v>
      </c>
      <c r="H239" s="119"/>
      <c r="I239" s="120"/>
    </row>
    <row r="240" spans="1:9">
      <c r="A240" s="77"/>
      <c r="B240" s="104"/>
      <c r="C240" s="218"/>
      <c r="D240" s="229"/>
      <c r="E240" s="230"/>
      <c r="F240" s="250"/>
      <c r="G240" s="74"/>
      <c r="H240" s="119"/>
      <c r="I240" s="120"/>
    </row>
    <row r="241" spans="1:9" ht="24">
      <c r="A241" s="77"/>
      <c r="B241" s="30"/>
      <c r="C241" s="53"/>
      <c r="D241" s="251" t="s">
        <v>34</v>
      </c>
      <c r="E241" s="252" t="s">
        <v>35</v>
      </c>
      <c r="F241" s="253" t="s">
        <v>36</v>
      </c>
      <c r="G241" s="252" t="s">
        <v>37</v>
      </c>
      <c r="H241" s="119"/>
      <c r="I241" s="120"/>
    </row>
    <row r="242" spans="1:9">
      <c r="A242" s="77"/>
      <c r="B242" s="30"/>
      <c r="C242" s="53"/>
      <c r="D242" s="84"/>
      <c r="E242" s="121"/>
      <c r="F242" s="254"/>
      <c r="G242" s="233"/>
      <c r="H242" s="119"/>
      <c r="I242" s="120"/>
    </row>
    <row r="243" spans="1:9">
      <c r="A243" s="52"/>
      <c r="B243" s="57" t="s">
        <v>216</v>
      </c>
      <c r="C243" s="58" t="s">
        <v>217</v>
      </c>
      <c r="D243" s="255"/>
      <c r="E243" s="256"/>
      <c r="F243" s="257"/>
      <c r="G243" s="258"/>
      <c r="H243" s="119"/>
      <c r="I243" s="120"/>
    </row>
    <row r="244" spans="1:9">
      <c r="A244" s="52"/>
      <c r="B244" s="57"/>
      <c r="C244" s="58"/>
      <c r="D244" s="255"/>
      <c r="E244" s="256"/>
      <c r="F244" s="257"/>
      <c r="G244" s="258"/>
      <c r="H244" s="119"/>
      <c r="I244" s="120"/>
    </row>
    <row r="245" spans="1:9" ht="26.25" customHeight="1">
      <c r="A245" s="77"/>
      <c r="B245" s="104" t="s">
        <v>41</v>
      </c>
      <c r="C245" s="259" t="s">
        <v>218</v>
      </c>
      <c r="D245" s="249" t="s">
        <v>67</v>
      </c>
      <c r="E245" s="111">
        <v>22</v>
      </c>
      <c r="F245" s="235"/>
      <c r="G245" s="116">
        <f>+F245*E245</f>
        <v>0</v>
      </c>
      <c r="H245" s="119"/>
      <c r="I245" s="120"/>
    </row>
    <row r="246" spans="1:9">
      <c r="A246" s="77"/>
      <c r="B246" s="104"/>
      <c r="C246" s="260"/>
      <c r="D246" s="249"/>
      <c r="E246" s="111"/>
      <c r="F246" s="261"/>
      <c r="G246" s="262"/>
      <c r="H246" s="119"/>
      <c r="I246" s="120"/>
    </row>
    <row r="247" spans="1:9" ht="25.5" customHeight="1">
      <c r="A247" s="77"/>
      <c r="B247" s="104" t="s">
        <v>43</v>
      </c>
      <c r="C247" s="105" t="s">
        <v>219</v>
      </c>
      <c r="D247" s="88" t="s">
        <v>67</v>
      </c>
      <c r="E247" s="121">
        <v>23</v>
      </c>
      <c r="F247" s="139"/>
      <c r="G247" s="116">
        <f>+F247*E247</f>
        <v>0</v>
      </c>
      <c r="H247" s="119"/>
      <c r="I247" s="120"/>
    </row>
    <row r="248" spans="1:9">
      <c r="A248" s="77"/>
      <c r="B248" s="114"/>
      <c r="C248" s="83"/>
      <c r="D248" s="88"/>
      <c r="E248" s="121"/>
      <c r="F248" s="139"/>
      <c r="G248" s="116"/>
      <c r="H248" s="119"/>
      <c r="I248" s="120"/>
    </row>
    <row r="249" spans="1:9" ht="27" customHeight="1">
      <c r="A249" s="77"/>
      <c r="B249" s="104" t="s">
        <v>53</v>
      </c>
      <c r="C249" s="105" t="s">
        <v>220</v>
      </c>
      <c r="D249" s="88" t="s">
        <v>67</v>
      </c>
      <c r="E249" s="121">
        <v>3</v>
      </c>
      <c r="F249" s="139"/>
      <c r="G249" s="116">
        <f>+F249*E249</f>
        <v>0</v>
      </c>
      <c r="H249" s="119"/>
      <c r="I249" s="120"/>
    </row>
    <row r="250" spans="1:9" ht="15" customHeight="1">
      <c r="A250" s="77"/>
      <c r="B250" s="104"/>
      <c r="C250" s="105"/>
      <c r="D250" s="88"/>
      <c r="E250" s="121"/>
      <c r="F250" s="139"/>
      <c r="G250" s="116"/>
      <c r="H250" s="119"/>
      <c r="I250" s="120"/>
    </row>
    <row r="251" spans="1:9" ht="91.5" customHeight="1">
      <c r="A251" s="77"/>
      <c r="B251" s="104" t="s">
        <v>61</v>
      </c>
      <c r="C251" s="118" t="s">
        <v>252</v>
      </c>
      <c r="D251" s="88" t="s">
        <v>56</v>
      </c>
      <c r="E251" s="121">
        <v>0</v>
      </c>
      <c r="F251" s="139"/>
      <c r="G251" s="116">
        <f>+F251*E251</f>
        <v>0</v>
      </c>
      <c r="H251" s="119"/>
      <c r="I251" s="120"/>
    </row>
    <row r="252" spans="1:9">
      <c r="A252" s="77"/>
      <c r="B252" s="104"/>
      <c r="C252" s="83"/>
      <c r="D252" s="88"/>
      <c r="E252" s="121"/>
      <c r="F252" s="139"/>
      <c r="G252" s="116"/>
      <c r="H252" s="119"/>
      <c r="I252" s="120"/>
    </row>
    <row r="253" spans="1:9" ht="66.75" customHeight="1">
      <c r="A253" s="77"/>
      <c r="B253" s="30" t="s">
        <v>63</v>
      </c>
      <c r="C253" s="83" t="s">
        <v>222</v>
      </c>
      <c r="D253" s="84" t="s">
        <v>56</v>
      </c>
      <c r="E253" s="121">
        <v>1</v>
      </c>
      <c r="F253" s="139"/>
      <c r="G253" s="116">
        <f>+F253*E253</f>
        <v>0</v>
      </c>
      <c r="H253" s="119"/>
      <c r="I253" s="120"/>
    </row>
    <row r="254" spans="1:9" ht="16.5" customHeight="1">
      <c r="A254" s="77"/>
      <c r="B254" s="30"/>
      <c r="C254" s="83"/>
      <c r="D254" s="84"/>
      <c r="E254" s="121"/>
      <c r="F254" s="139"/>
      <c r="G254" s="116"/>
      <c r="H254" s="119"/>
      <c r="I254" s="120"/>
    </row>
    <row r="255" spans="1:9" ht="24" customHeight="1">
      <c r="A255" s="77"/>
      <c r="B255" s="30" t="s">
        <v>65</v>
      </c>
      <c r="C255" s="83" t="s">
        <v>253</v>
      </c>
      <c r="D255" s="84" t="s">
        <v>56</v>
      </c>
      <c r="E255" s="121">
        <v>1</v>
      </c>
      <c r="F255" s="139"/>
      <c r="G255" s="116">
        <f>+F255*E255</f>
        <v>0</v>
      </c>
      <c r="H255" s="119"/>
      <c r="I255" s="120"/>
    </row>
    <row r="256" spans="1:9">
      <c r="A256" s="77"/>
      <c r="B256" s="30"/>
      <c r="C256" s="53"/>
      <c r="D256" s="84"/>
      <c r="E256" s="121"/>
      <c r="F256" s="139"/>
      <c r="G256" s="87"/>
      <c r="H256" s="119"/>
      <c r="I256" s="120"/>
    </row>
    <row r="257" spans="1:9" ht="20.25" customHeight="1">
      <c r="A257" s="77"/>
      <c r="B257" s="30" t="s">
        <v>68</v>
      </c>
      <c r="C257" s="83" t="s">
        <v>224</v>
      </c>
      <c r="D257" s="84" t="s">
        <v>56</v>
      </c>
      <c r="E257" s="121">
        <v>1</v>
      </c>
      <c r="F257" s="139"/>
      <c r="G257" s="116">
        <f>+F257*E257</f>
        <v>0</v>
      </c>
      <c r="H257" s="119"/>
      <c r="I257" s="120"/>
    </row>
    <row r="258" spans="1:9">
      <c r="A258" s="77"/>
      <c r="B258" s="30"/>
      <c r="C258" s="53"/>
      <c r="D258" s="89"/>
      <c r="E258" s="263"/>
      <c r="F258" s="89"/>
      <c r="G258" s="264"/>
      <c r="H258" s="119"/>
      <c r="I258" s="120"/>
    </row>
    <row r="259" spans="1:9" ht="37.5" customHeight="1">
      <c r="A259" s="42"/>
      <c r="B259" s="265"/>
      <c r="C259" s="94" t="s">
        <v>225</v>
      </c>
      <c r="D259" s="95"/>
      <c r="E259" s="96"/>
      <c r="F259" s="97"/>
      <c r="G259" s="98">
        <f>SUM(G245:G258)</f>
        <v>0</v>
      </c>
      <c r="H259" s="119"/>
      <c r="I259" s="120"/>
    </row>
  </sheetData>
  <sheetProtection selectLockedCells="1" selectUnlockedCells="1"/>
  <mergeCells count="5">
    <mergeCell ref="C6:G6"/>
    <mergeCell ref="F8:G8"/>
    <mergeCell ref="F10:G10"/>
    <mergeCell ref="F11:G11"/>
    <mergeCell ref="F12:G1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IV259"/>
  <sheetViews>
    <sheetView zoomScaleNormal="100" workbookViewId="0">
      <selection activeCell="E19" sqref="E19"/>
    </sheetView>
  </sheetViews>
  <sheetFormatPr defaultRowHeight="12.75"/>
  <cols>
    <col min="1" max="1" width="3.42578125" customWidth="1"/>
    <col min="2" max="2" width="4.28515625" customWidth="1"/>
    <col min="3" max="3" width="33.85546875" customWidth="1"/>
    <col min="4" max="4" width="7.42578125" customWidth="1"/>
    <col min="5" max="5" width="11.140625" customWidth="1"/>
    <col min="6" max="6" width="10.5703125" customWidth="1"/>
    <col min="7" max="7" width="11.28515625" customWidth="1"/>
    <col min="9" max="9" width="0" hidden="1" customWidth="1"/>
    <col min="257" max="257" width="3.42578125" customWidth="1"/>
    <col min="258" max="258" width="4.28515625" customWidth="1"/>
    <col min="259" max="259" width="33.85546875" customWidth="1"/>
    <col min="260" max="260" width="7.42578125" customWidth="1"/>
    <col min="261" max="261" width="11.140625" customWidth="1"/>
    <col min="262" max="262" width="10.5703125" customWidth="1"/>
    <col min="263" max="263" width="11.28515625" customWidth="1"/>
    <col min="265" max="265" width="0" hidden="1" customWidth="1"/>
    <col min="513" max="513" width="3.42578125" customWidth="1"/>
    <col min="514" max="514" width="4.28515625" customWidth="1"/>
    <col min="515" max="515" width="33.85546875" customWidth="1"/>
    <col min="516" max="516" width="7.42578125" customWidth="1"/>
    <col min="517" max="517" width="11.140625" customWidth="1"/>
    <col min="518" max="518" width="10.5703125" customWidth="1"/>
    <col min="519" max="519" width="11.28515625" customWidth="1"/>
    <col min="521" max="521" width="0" hidden="1" customWidth="1"/>
    <col min="769" max="769" width="3.42578125" customWidth="1"/>
    <col min="770" max="770" width="4.28515625" customWidth="1"/>
    <col min="771" max="771" width="33.85546875" customWidth="1"/>
    <col min="772" max="772" width="7.42578125" customWidth="1"/>
    <col min="773" max="773" width="11.140625" customWidth="1"/>
    <col min="774" max="774" width="10.5703125" customWidth="1"/>
    <col min="775" max="775" width="11.28515625" customWidth="1"/>
    <col min="777" max="777" width="0" hidden="1" customWidth="1"/>
    <col min="1025" max="1025" width="3.42578125" customWidth="1"/>
    <col min="1026" max="1026" width="4.28515625" customWidth="1"/>
    <col min="1027" max="1027" width="33.85546875" customWidth="1"/>
    <col min="1028" max="1028" width="7.42578125" customWidth="1"/>
    <col min="1029" max="1029" width="11.140625" customWidth="1"/>
    <col min="1030" max="1030" width="10.5703125" customWidth="1"/>
    <col min="1031" max="1031" width="11.28515625" customWidth="1"/>
    <col min="1033" max="1033" width="0" hidden="1" customWidth="1"/>
    <col min="1281" max="1281" width="3.42578125" customWidth="1"/>
    <col min="1282" max="1282" width="4.28515625" customWidth="1"/>
    <col min="1283" max="1283" width="33.85546875" customWidth="1"/>
    <col min="1284" max="1284" width="7.42578125" customWidth="1"/>
    <col min="1285" max="1285" width="11.140625" customWidth="1"/>
    <col min="1286" max="1286" width="10.5703125" customWidth="1"/>
    <col min="1287" max="1287" width="11.28515625" customWidth="1"/>
    <col min="1289" max="1289" width="0" hidden="1" customWidth="1"/>
    <col min="1537" max="1537" width="3.42578125" customWidth="1"/>
    <col min="1538" max="1538" width="4.28515625" customWidth="1"/>
    <col min="1539" max="1539" width="33.85546875" customWidth="1"/>
    <col min="1540" max="1540" width="7.42578125" customWidth="1"/>
    <col min="1541" max="1541" width="11.140625" customWidth="1"/>
    <col min="1542" max="1542" width="10.5703125" customWidth="1"/>
    <col min="1543" max="1543" width="11.28515625" customWidth="1"/>
    <col min="1545" max="1545" width="0" hidden="1" customWidth="1"/>
    <col min="1793" max="1793" width="3.42578125" customWidth="1"/>
    <col min="1794" max="1794" width="4.28515625" customWidth="1"/>
    <col min="1795" max="1795" width="33.85546875" customWidth="1"/>
    <col min="1796" max="1796" width="7.42578125" customWidth="1"/>
    <col min="1797" max="1797" width="11.140625" customWidth="1"/>
    <col min="1798" max="1798" width="10.5703125" customWidth="1"/>
    <col min="1799" max="1799" width="11.28515625" customWidth="1"/>
    <col min="1801" max="1801" width="0" hidden="1" customWidth="1"/>
    <col min="2049" max="2049" width="3.42578125" customWidth="1"/>
    <col min="2050" max="2050" width="4.28515625" customWidth="1"/>
    <col min="2051" max="2051" width="33.85546875" customWidth="1"/>
    <col min="2052" max="2052" width="7.42578125" customWidth="1"/>
    <col min="2053" max="2053" width="11.140625" customWidth="1"/>
    <col min="2054" max="2054" width="10.5703125" customWidth="1"/>
    <col min="2055" max="2055" width="11.28515625" customWidth="1"/>
    <col min="2057" max="2057" width="0" hidden="1" customWidth="1"/>
    <col min="2305" max="2305" width="3.42578125" customWidth="1"/>
    <col min="2306" max="2306" width="4.28515625" customWidth="1"/>
    <col min="2307" max="2307" width="33.85546875" customWidth="1"/>
    <col min="2308" max="2308" width="7.42578125" customWidth="1"/>
    <col min="2309" max="2309" width="11.140625" customWidth="1"/>
    <col min="2310" max="2310" width="10.5703125" customWidth="1"/>
    <col min="2311" max="2311" width="11.28515625" customWidth="1"/>
    <col min="2313" max="2313" width="0" hidden="1" customWidth="1"/>
    <col min="2561" max="2561" width="3.42578125" customWidth="1"/>
    <col min="2562" max="2562" width="4.28515625" customWidth="1"/>
    <col min="2563" max="2563" width="33.85546875" customWidth="1"/>
    <col min="2564" max="2564" width="7.42578125" customWidth="1"/>
    <col min="2565" max="2565" width="11.140625" customWidth="1"/>
    <col min="2566" max="2566" width="10.5703125" customWidth="1"/>
    <col min="2567" max="2567" width="11.28515625" customWidth="1"/>
    <col min="2569" max="2569" width="0" hidden="1" customWidth="1"/>
    <col min="2817" max="2817" width="3.42578125" customWidth="1"/>
    <col min="2818" max="2818" width="4.28515625" customWidth="1"/>
    <col min="2819" max="2819" width="33.85546875" customWidth="1"/>
    <col min="2820" max="2820" width="7.42578125" customWidth="1"/>
    <col min="2821" max="2821" width="11.140625" customWidth="1"/>
    <col min="2822" max="2822" width="10.5703125" customWidth="1"/>
    <col min="2823" max="2823" width="11.28515625" customWidth="1"/>
    <col min="2825" max="2825" width="0" hidden="1" customWidth="1"/>
    <col min="3073" max="3073" width="3.42578125" customWidth="1"/>
    <col min="3074" max="3074" width="4.28515625" customWidth="1"/>
    <col min="3075" max="3075" width="33.85546875" customWidth="1"/>
    <col min="3076" max="3076" width="7.42578125" customWidth="1"/>
    <col min="3077" max="3077" width="11.140625" customWidth="1"/>
    <col min="3078" max="3078" width="10.5703125" customWidth="1"/>
    <col min="3079" max="3079" width="11.28515625" customWidth="1"/>
    <col min="3081" max="3081" width="0" hidden="1" customWidth="1"/>
    <col min="3329" max="3329" width="3.42578125" customWidth="1"/>
    <col min="3330" max="3330" width="4.28515625" customWidth="1"/>
    <col min="3331" max="3331" width="33.85546875" customWidth="1"/>
    <col min="3332" max="3332" width="7.42578125" customWidth="1"/>
    <col min="3333" max="3333" width="11.140625" customWidth="1"/>
    <col min="3334" max="3334" width="10.5703125" customWidth="1"/>
    <col min="3335" max="3335" width="11.28515625" customWidth="1"/>
    <col min="3337" max="3337" width="0" hidden="1" customWidth="1"/>
    <col min="3585" max="3585" width="3.42578125" customWidth="1"/>
    <col min="3586" max="3586" width="4.28515625" customWidth="1"/>
    <col min="3587" max="3587" width="33.85546875" customWidth="1"/>
    <col min="3588" max="3588" width="7.42578125" customWidth="1"/>
    <col min="3589" max="3589" width="11.140625" customWidth="1"/>
    <col min="3590" max="3590" width="10.5703125" customWidth="1"/>
    <col min="3591" max="3591" width="11.28515625" customWidth="1"/>
    <col min="3593" max="3593" width="0" hidden="1" customWidth="1"/>
    <col min="3841" max="3841" width="3.42578125" customWidth="1"/>
    <col min="3842" max="3842" width="4.28515625" customWidth="1"/>
    <col min="3843" max="3843" width="33.85546875" customWidth="1"/>
    <col min="3844" max="3844" width="7.42578125" customWidth="1"/>
    <col min="3845" max="3845" width="11.140625" customWidth="1"/>
    <col min="3846" max="3846" width="10.5703125" customWidth="1"/>
    <col min="3847" max="3847" width="11.28515625" customWidth="1"/>
    <col min="3849" max="3849" width="0" hidden="1" customWidth="1"/>
    <col min="4097" max="4097" width="3.42578125" customWidth="1"/>
    <col min="4098" max="4098" width="4.28515625" customWidth="1"/>
    <col min="4099" max="4099" width="33.85546875" customWidth="1"/>
    <col min="4100" max="4100" width="7.42578125" customWidth="1"/>
    <col min="4101" max="4101" width="11.140625" customWidth="1"/>
    <col min="4102" max="4102" width="10.5703125" customWidth="1"/>
    <col min="4103" max="4103" width="11.28515625" customWidth="1"/>
    <col min="4105" max="4105" width="0" hidden="1" customWidth="1"/>
    <col min="4353" max="4353" width="3.42578125" customWidth="1"/>
    <col min="4354" max="4354" width="4.28515625" customWidth="1"/>
    <col min="4355" max="4355" width="33.85546875" customWidth="1"/>
    <col min="4356" max="4356" width="7.42578125" customWidth="1"/>
    <col min="4357" max="4357" width="11.140625" customWidth="1"/>
    <col min="4358" max="4358" width="10.5703125" customWidth="1"/>
    <col min="4359" max="4359" width="11.28515625" customWidth="1"/>
    <col min="4361" max="4361" width="0" hidden="1" customWidth="1"/>
    <col min="4609" max="4609" width="3.42578125" customWidth="1"/>
    <col min="4610" max="4610" width="4.28515625" customWidth="1"/>
    <col min="4611" max="4611" width="33.85546875" customWidth="1"/>
    <col min="4612" max="4612" width="7.42578125" customWidth="1"/>
    <col min="4613" max="4613" width="11.140625" customWidth="1"/>
    <col min="4614" max="4614" width="10.5703125" customWidth="1"/>
    <col min="4615" max="4615" width="11.28515625" customWidth="1"/>
    <col min="4617" max="4617" width="0" hidden="1" customWidth="1"/>
    <col min="4865" max="4865" width="3.42578125" customWidth="1"/>
    <col min="4866" max="4866" width="4.28515625" customWidth="1"/>
    <col min="4867" max="4867" width="33.85546875" customWidth="1"/>
    <col min="4868" max="4868" width="7.42578125" customWidth="1"/>
    <col min="4869" max="4869" width="11.140625" customWidth="1"/>
    <col min="4870" max="4870" width="10.5703125" customWidth="1"/>
    <col min="4871" max="4871" width="11.28515625" customWidth="1"/>
    <col min="4873" max="4873" width="0" hidden="1" customWidth="1"/>
    <col min="5121" max="5121" width="3.42578125" customWidth="1"/>
    <col min="5122" max="5122" width="4.28515625" customWidth="1"/>
    <col min="5123" max="5123" width="33.85546875" customWidth="1"/>
    <col min="5124" max="5124" width="7.42578125" customWidth="1"/>
    <col min="5125" max="5125" width="11.140625" customWidth="1"/>
    <col min="5126" max="5126" width="10.5703125" customWidth="1"/>
    <col min="5127" max="5127" width="11.28515625" customWidth="1"/>
    <col min="5129" max="5129" width="0" hidden="1" customWidth="1"/>
    <col min="5377" max="5377" width="3.42578125" customWidth="1"/>
    <col min="5378" max="5378" width="4.28515625" customWidth="1"/>
    <col min="5379" max="5379" width="33.85546875" customWidth="1"/>
    <col min="5380" max="5380" width="7.42578125" customWidth="1"/>
    <col min="5381" max="5381" width="11.140625" customWidth="1"/>
    <col min="5382" max="5382" width="10.5703125" customWidth="1"/>
    <col min="5383" max="5383" width="11.28515625" customWidth="1"/>
    <col min="5385" max="5385" width="0" hidden="1" customWidth="1"/>
    <col min="5633" max="5633" width="3.42578125" customWidth="1"/>
    <col min="5634" max="5634" width="4.28515625" customWidth="1"/>
    <col min="5635" max="5635" width="33.85546875" customWidth="1"/>
    <col min="5636" max="5636" width="7.42578125" customWidth="1"/>
    <col min="5637" max="5637" width="11.140625" customWidth="1"/>
    <col min="5638" max="5638" width="10.5703125" customWidth="1"/>
    <col min="5639" max="5639" width="11.28515625" customWidth="1"/>
    <col min="5641" max="5641" width="0" hidden="1" customWidth="1"/>
    <col min="5889" max="5889" width="3.42578125" customWidth="1"/>
    <col min="5890" max="5890" width="4.28515625" customWidth="1"/>
    <col min="5891" max="5891" width="33.85546875" customWidth="1"/>
    <col min="5892" max="5892" width="7.42578125" customWidth="1"/>
    <col min="5893" max="5893" width="11.140625" customWidth="1"/>
    <col min="5894" max="5894" width="10.5703125" customWidth="1"/>
    <col min="5895" max="5895" width="11.28515625" customWidth="1"/>
    <col min="5897" max="5897" width="0" hidden="1" customWidth="1"/>
    <col min="6145" max="6145" width="3.42578125" customWidth="1"/>
    <col min="6146" max="6146" width="4.28515625" customWidth="1"/>
    <col min="6147" max="6147" width="33.85546875" customWidth="1"/>
    <col min="6148" max="6148" width="7.42578125" customWidth="1"/>
    <col min="6149" max="6149" width="11.140625" customWidth="1"/>
    <col min="6150" max="6150" width="10.5703125" customWidth="1"/>
    <col min="6151" max="6151" width="11.28515625" customWidth="1"/>
    <col min="6153" max="6153" width="0" hidden="1" customWidth="1"/>
    <col min="6401" max="6401" width="3.42578125" customWidth="1"/>
    <col min="6402" max="6402" width="4.28515625" customWidth="1"/>
    <col min="6403" max="6403" width="33.85546875" customWidth="1"/>
    <col min="6404" max="6404" width="7.42578125" customWidth="1"/>
    <col min="6405" max="6405" width="11.140625" customWidth="1"/>
    <col min="6406" max="6406" width="10.5703125" customWidth="1"/>
    <col min="6407" max="6407" width="11.28515625" customWidth="1"/>
    <col min="6409" max="6409" width="0" hidden="1" customWidth="1"/>
    <col min="6657" max="6657" width="3.42578125" customWidth="1"/>
    <col min="6658" max="6658" width="4.28515625" customWidth="1"/>
    <col min="6659" max="6659" width="33.85546875" customWidth="1"/>
    <col min="6660" max="6660" width="7.42578125" customWidth="1"/>
    <col min="6661" max="6661" width="11.140625" customWidth="1"/>
    <col min="6662" max="6662" width="10.5703125" customWidth="1"/>
    <col min="6663" max="6663" width="11.28515625" customWidth="1"/>
    <col min="6665" max="6665" width="0" hidden="1" customWidth="1"/>
    <col min="6913" max="6913" width="3.42578125" customWidth="1"/>
    <col min="6914" max="6914" width="4.28515625" customWidth="1"/>
    <col min="6915" max="6915" width="33.85546875" customWidth="1"/>
    <col min="6916" max="6916" width="7.42578125" customWidth="1"/>
    <col min="6917" max="6917" width="11.140625" customWidth="1"/>
    <col min="6918" max="6918" width="10.5703125" customWidth="1"/>
    <col min="6919" max="6919" width="11.28515625" customWidth="1"/>
    <col min="6921" max="6921" width="0" hidden="1" customWidth="1"/>
    <col min="7169" max="7169" width="3.42578125" customWidth="1"/>
    <col min="7170" max="7170" width="4.28515625" customWidth="1"/>
    <col min="7171" max="7171" width="33.85546875" customWidth="1"/>
    <col min="7172" max="7172" width="7.42578125" customWidth="1"/>
    <col min="7173" max="7173" width="11.140625" customWidth="1"/>
    <col min="7174" max="7174" width="10.5703125" customWidth="1"/>
    <col min="7175" max="7175" width="11.28515625" customWidth="1"/>
    <col min="7177" max="7177" width="0" hidden="1" customWidth="1"/>
    <col min="7425" max="7425" width="3.42578125" customWidth="1"/>
    <col min="7426" max="7426" width="4.28515625" customWidth="1"/>
    <col min="7427" max="7427" width="33.85546875" customWidth="1"/>
    <col min="7428" max="7428" width="7.42578125" customWidth="1"/>
    <col min="7429" max="7429" width="11.140625" customWidth="1"/>
    <col min="7430" max="7430" width="10.5703125" customWidth="1"/>
    <col min="7431" max="7431" width="11.28515625" customWidth="1"/>
    <col min="7433" max="7433" width="0" hidden="1" customWidth="1"/>
    <col min="7681" max="7681" width="3.42578125" customWidth="1"/>
    <col min="7682" max="7682" width="4.28515625" customWidth="1"/>
    <col min="7683" max="7683" width="33.85546875" customWidth="1"/>
    <col min="7684" max="7684" width="7.42578125" customWidth="1"/>
    <col min="7685" max="7685" width="11.140625" customWidth="1"/>
    <col min="7686" max="7686" width="10.5703125" customWidth="1"/>
    <col min="7687" max="7687" width="11.28515625" customWidth="1"/>
    <col min="7689" max="7689" width="0" hidden="1" customWidth="1"/>
    <col min="7937" max="7937" width="3.42578125" customWidth="1"/>
    <col min="7938" max="7938" width="4.28515625" customWidth="1"/>
    <col min="7939" max="7939" width="33.85546875" customWidth="1"/>
    <col min="7940" max="7940" width="7.42578125" customWidth="1"/>
    <col min="7941" max="7941" width="11.140625" customWidth="1"/>
    <col min="7942" max="7942" width="10.5703125" customWidth="1"/>
    <col min="7943" max="7943" width="11.28515625" customWidth="1"/>
    <col min="7945" max="7945" width="0" hidden="1" customWidth="1"/>
    <col min="8193" max="8193" width="3.42578125" customWidth="1"/>
    <col min="8194" max="8194" width="4.28515625" customWidth="1"/>
    <col min="8195" max="8195" width="33.85546875" customWidth="1"/>
    <col min="8196" max="8196" width="7.42578125" customWidth="1"/>
    <col min="8197" max="8197" width="11.140625" customWidth="1"/>
    <col min="8198" max="8198" width="10.5703125" customWidth="1"/>
    <col min="8199" max="8199" width="11.28515625" customWidth="1"/>
    <col min="8201" max="8201" width="0" hidden="1" customWidth="1"/>
    <col min="8449" max="8449" width="3.42578125" customWidth="1"/>
    <col min="8450" max="8450" width="4.28515625" customWidth="1"/>
    <col min="8451" max="8451" width="33.85546875" customWidth="1"/>
    <col min="8452" max="8452" width="7.42578125" customWidth="1"/>
    <col min="8453" max="8453" width="11.140625" customWidth="1"/>
    <col min="8454" max="8454" width="10.5703125" customWidth="1"/>
    <col min="8455" max="8455" width="11.28515625" customWidth="1"/>
    <col min="8457" max="8457" width="0" hidden="1" customWidth="1"/>
    <col min="8705" max="8705" width="3.42578125" customWidth="1"/>
    <col min="8706" max="8706" width="4.28515625" customWidth="1"/>
    <col min="8707" max="8707" width="33.85546875" customWidth="1"/>
    <col min="8708" max="8708" width="7.42578125" customWidth="1"/>
    <col min="8709" max="8709" width="11.140625" customWidth="1"/>
    <col min="8710" max="8710" width="10.5703125" customWidth="1"/>
    <col min="8711" max="8711" width="11.28515625" customWidth="1"/>
    <col min="8713" max="8713" width="0" hidden="1" customWidth="1"/>
    <col min="8961" max="8961" width="3.42578125" customWidth="1"/>
    <col min="8962" max="8962" width="4.28515625" customWidth="1"/>
    <col min="8963" max="8963" width="33.85546875" customWidth="1"/>
    <col min="8964" max="8964" width="7.42578125" customWidth="1"/>
    <col min="8965" max="8965" width="11.140625" customWidth="1"/>
    <col min="8966" max="8966" width="10.5703125" customWidth="1"/>
    <col min="8967" max="8967" width="11.28515625" customWidth="1"/>
    <col min="8969" max="8969" width="0" hidden="1" customWidth="1"/>
    <col min="9217" max="9217" width="3.42578125" customWidth="1"/>
    <col min="9218" max="9218" width="4.28515625" customWidth="1"/>
    <col min="9219" max="9219" width="33.85546875" customWidth="1"/>
    <col min="9220" max="9220" width="7.42578125" customWidth="1"/>
    <col min="9221" max="9221" width="11.140625" customWidth="1"/>
    <col min="9222" max="9222" width="10.5703125" customWidth="1"/>
    <col min="9223" max="9223" width="11.28515625" customWidth="1"/>
    <col min="9225" max="9225" width="0" hidden="1" customWidth="1"/>
    <col min="9473" max="9473" width="3.42578125" customWidth="1"/>
    <col min="9474" max="9474" width="4.28515625" customWidth="1"/>
    <col min="9475" max="9475" width="33.85546875" customWidth="1"/>
    <col min="9476" max="9476" width="7.42578125" customWidth="1"/>
    <col min="9477" max="9477" width="11.140625" customWidth="1"/>
    <col min="9478" max="9478" width="10.5703125" customWidth="1"/>
    <col min="9479" max="9479" width="11.28515625" customWidth="1"/>
    <col min="9481" max="9481" width="0" hidden="1" customWidth="1"/>
    <col min="9729" max="9729" width="3.42578125" customWidth="1"/>
    <col min="9730" max="9730" width="4.28515625" customWidth="1"/>
    <col min="9731" max="9731" width="33.85546875" customWidth="1"/>
    <col min="9732" max="9732" width="7.42578125" customWidth="1"/>
    <col min="9733" max="9733" width="11.140625" customWidth="1"/>
    <col min="9734" max="9734" width="10.5703125" customWidth="1"/>
    <col min="9735" max="9735" width="11.28515625" customWidth="1"/>
    <col min="9737" max="9737" width="0" hidden="1" customWidth="1"/>
    <col min="9985" max="9985" width="3.42578125" customWidth="1"/>
    <col min="9986" max="9986" width="4.28515625" customWidth="1"/>
    <col min="9987" max="9987" width="33.85546875" customWidth="1"/>
    <col min="9988" max="9988" width="7.42578125" customWidth="1"/>
    <col min="9989" max="9989" width="11.140625" customWidth="1"/>
    <col min="9990" max="9990" width="10.5703125" customWidth="1"/>
    <col min="9991" max="9991" width="11.28515625" customWidth="1"/>
    <col min="9993" max="9993" width="0" hidden="1" customWidth="1"/>
    <col min="10241" max="10241" width="3.42578125" customWidth="1"/>
    <col min="10242" max="10242" width="4.28515625" customWidth="1"/>
    <col min="10243" max="10243" width="33.85546875" customWidth="1"/>
    <col min="10244" max="10244" width="7.42578125" customWidth="1"/>
    <col min="10245" max="10245" width="11.140625" customWidth="1"/>
    <col min="10246" max="10246" width="10.5703125" customWidth="1"/>
    <col min="10247" max="10247" width="11.28515625" customWidth="1"/>
    <col min="10249" max="10249" width="0" hidden="1" customWidth="1"/>
    <col min="10497" max="10497" width="3.42578125" customWidth="1"/>
    <col min="10498" max="10498" width="4.28515625" customWidth="1"/>
    <col min="10499" max="10499" width="33.85546875" customWidth="1"/>
    <col min="10500" max="10500" width="7.42578125" customWidth="1"/>
    <col min="10501" max="10501" width="11.140625" customWidth="1"/>
    <col min="10502" max="10502" width="10.5703125" customWidth="1"/>
    <col min="10503" max="10503" width="11.28515625" customWidth="1"/>
    <col min="10505" max="10505" width="0" hidden="1" customWidth="1"/>
    <col min="10753" max="10753" width="3.42578125" customWidth="1"/>
    <col min="10754" max="10754" width="4.28515625" customWidth="1"/>
    <col min="10755" max="10755" width="33.85546875" customWidth="1"/>
    <col min="10756" max="10756" width="7.42578125" customWidth="1"/>
    <col min="10757" max="10757" width="11.140625" customWidth="1"/>
    <col min="10758" max="10758" width="10.5703125" customWidth="1"/>
    <col min="10759" max="10759" width="11.28515625" customWidth="1"/>
    <col min="10761" max="10761" width="0" hidden="1" customWidth="1"/>
    <col min="11009" max="11009" width="3.42578125" customWidth="1"/>
    <col min="11010" max="11010" width="4.28515625" customWidth="1"/>
    <col min="11011" max="11011" width="33.85546875" customWidth="1"/>
    <col min="11012" max="11012" width="7.42578125" customWidth="1"/>
    <col min="11013" max="11013" width="11.140625" customWidth="1"/>
    <col min="11014" max="11014" width="10.5703125" customWidth="1"/>
    <col min="11015" max="11015" width="11.28515625" customWidth="1"/>
    <col min="11017" max="11017" width="0" hidden="1" customWidth="1"/>
    <col min="11265" max="11265" width="3.42578125" customWidth="1"/>
    <col min="11266" max="11266" width="4.28515625" customWidth="1"/>
    <col min="11267" max="11267" width="33.85546875" customWidth="1"/>
    <col min="11268" max="11268" width="7.42578125" customWidth="1"/>
    <col min="11269" max="11269" width="11.140625" customWidth="1"/>
    <col min="11270" max="11270" width="10.5703125" customWidth="1"/>
    <col min="11271" max="11271" width="11.28515625" customWidth="1"/>
    <col min="11273" max="11273" width="0" hidden="1" customWidth="1"/>
    <col min="11521" max="11521" width="3.42578125" customWidth="1"/>
    <col min="11522" max="11522" width="4.28515625" customWidth="1"/>
    <col min="11523" max="11523" width="33.85546875" customWidth="1"/>
    <col min="11524" max="11524" width="7.42578125" customWidth="1"/>
    <col min="11525" max="11525" width="11.140625" customWidth="1"/>
    <col min="11526" max="11526" width="10.5703125" customWidth="1"/>
    <col min="11527" max="11527" width="11.28515625" customWidth="1"/>
    <col min="11529" max="11529" width="0" hidden="1" customWidth="1"/>
    <col min="11777" max="11777" width="3.42578125" customWidth="1"/>
    <col min="11778" max="11778" width="4.28515625" customWidth="1"/>
    <col min="11779" max="11779" width="33.85546875" customWidth="1"/>
    <col min="11780" max="11780" width="7.42578125" customWidth="1"/>
    <col min="11781" max="11781" width="11.140625" customWidth="1"/>
    <col min="11782" max="11782" width="10.5703125" customWidth="1"/>
    <col min="11783" max="11783" width="11.28515625" customWidth="1"/>
    <col min="11785" max="11785" width="0" hidden="1" customWidth="1"/>
    <col min="12033" max="12033" width="3.42578125" customWidth="1"/>
    <col min="12034" max="12034" width="4.28515625" customWidth="1"/>
    <col min="12035" max="12035" width="33.85546875" customWidth="1"/>
    <col min="12036" max="12036" width="7.42578125" customWidth="1"/>
    <col min="12037" max="12037" width="11.140625" customWidth="1"/>
    <col min="12038" max="12038" width="10.5703125" customWidth="1"/>
    <col min="12039" max="12039" width="11.28515625" customWidth="1"/>
    <col min="12041" max="12041" width="0" hidden="1" customWidth="1"/>
    <col min="12289" max="12289" width="3.42578125" customWidth="1"/>
    <col min="12290" max="12290" width="4.28515625" customWidth="1"/>
    <col min="12291" max="12291" width="33.85546875" customWidth="1"/>
    <col min="12292" max="12292" width="7.42578125" customWidth="1"/>
    <col min="12293" max="12293" width="11.140625" customWidth="1"/>
    <col min="12294" max="12294" width="10.5703125" customWidth="1"/>
    <col min="12295" max="12295" width="11.28515625" customWidth="1"/>
    <col min="12297" max="12297" width="0" hidden="1" customWidth="1"/>
    <col min="12545" max="12545" width="3.42578125" customWidth="1"/>
    <col min="12546" max="12546" width="4.28515625" customWidth="1"/>
    <col min="12547" max="12547" width="33.85546875" customWidth="1"/>
    <col min="12548" max="12548" width="7.42578125" customWidth="1"/>
    <col min="12549" max="12549" width="11.140625" customWidth="1"/>
    <col min="12550" max="12550" width="10.5703125" customWidth="1"/>
    <col min="12551" max="12551" width="11.28515625" customWidth="1"/>
    <col min="12553" max="12553" width="0" hidden="1" customWidth="1"/>
    <col min="12801" max="12801" width="3.42578125" customWidth="1"/>
    <col min="12802" max="12802" width="4.28515625" customWidth="1"/>
    <col min="12803" max="12803" width="33.85546875" customWidth="1"/>
    <col min="12804" max="12804" width="7.42578125" customWidth="1"/>
    <col min="12805" max="12805" width="11.140625" customWidth="1"/>
    <col min="12806" max="12806" width="10.5703125" customWidth="1"/>
    <col min="12807" max="12807" width="11.28515625" customWidth="1"/>
    <col min="12809" max="12809" width="0" hidden="1" customWidth="1"/>
    <col min="13057" max="13057" width="3.42578125" customWidth="1"/>
    <col min="13058" max="13058" width="4.28515625" customWidth="1"/>
    <col min="13059" max="13059" width="33.85546875" customWidth="1"/>
    <col min="13060" max="13060" width="7.42578125" customWidth="1"/>
    <col min="13061" max="13061" width="11.140625" customWidth="1"/>
    <col min="13062" max="13062" width="10.5703125" customWidth="1"/>
    <col min="13063" max="13063" width="11.28515625" customWidth="1"/>
    <col min="13065" max="13065" width="0" hidden="1" customWidth="1"/>
    <col min="13313" max="13313" width="3.42578125" customWidth="1"/>
    <col min="13314" max="13314" width="4.28515625" customWidth="1"/>
    <col min="13315" max="13315" width="33.85546875" customWidth="1"/>
    <col min="13316" max="13316" width="7.42578125" customWidth="1"/>
    <col min="13317" max="13317" width="11.140625" customWidth="1"/>
    <col min="13318" max="13318" width="10.5703125" customWidth="1"/>
    <col min="13319" max="13319" width="11.28515625" customWidth="1"/>
    <col min="13321" max="13321" width="0" hidden="1" customWidth="1"/>
    <col min="13569" max="13569" width="3.42578125" customWidth="1"/>
    <col min="13570" max="13570" width="4.28515625" customWidth="1"/>
    <col min="13571" max="13571" width="33.85546875" customWidth="1"/>
    <col min="13572" max="13572" width="7.42578125" customWidth="1"/>
    <col min="13573" max="13573" width="11.140625" customWidth="1"/>
    <col min="13574" max="13574" width="10.5703125" customWidth="1"/>
    <col min="13575" max="13575" width="11.28515625" customWidth="1"/>
    <col min="13577" max="13577" width="0" hidden="1" customWidth="1"/>
    <col min="13825" max="13825" width="3.42578125" customWidth="1"/>
    <col min="13826" max="13826" width="4.28515625" customWidth="1"/>
    <col min="13827" max="13827" width="33.85546875" customWidth="1"/>
    <col min="13828" max="13828" width="7.42578125" customWidth="1"/>
    <col min="13829" max="13829" width="11.140625" customWidth="1"/>
    <col min="13830" max="13830" width="10.5703125" customWidth="1"/>
    <col min="13831" max="13831" width="11.28515625" customWidth="1"/>
    <col min="13833" max="13833" width="0" hidden="1" customWidth="1"/>
    <col min="14081" max="14081" width="3.42578125" customWidth="1"/>
    <col min="14082" max="14082" width="4.28515625" customWidth="1"/>
    <col min="14083" max="14083" width="33.85546875" customWidth="1"/>
    <col min="14084" max="14084" width="7.42578125" customWidth="1"/>
    <col min="14085" max="14085" width="11.140625" customWidth="1"/>
    <col min="14086" max="14086" width="10.5703125" customWidth="1"/>
    <col min="14087" max="14087" width="11.28515625" customWidth="1"/>
    <col min="14089" max="14089" width="0" hidden="1" customWidth="1"/>
    <col min="14337" max="14337" width="3.42578125" customWidth="1"/>
    <col min="14338" max="14338" width="4.28515625" customWidth="1"/>
    <col min="14339" max="14339" width="33.85546875" customWidth="1"/>
    <col min="14340" max="14340" width="7.42578125" customWidth="1"/>
    <col min="14341" max="14341" width="11.140625" customWidth="1"/>
    <col min="14342" max="14342" width="10.5703125" customWidth="1"/>
    <col min="14343" max="14343" width="11.28515625" customWidth="1"/>
    <col min="14345" max="14345" width="0" hidden="1" customWidth="1"/>
    <col min="14593" max="14593" width="3.42578125" customWidth="1"/>
    <col min="14594" max="14594" width="4.28515625" customWidth="1"/>
    <col min="14595" max="14595" width="33.85546875" customWidth="1"/>
    <col min="14596" max="14596" width="7.42578125" customWidth="1"/>
    <col min="14597" max="14597" width="11.140625" customWidth="1"/>
    <col min="14598" max="14598" width="10.5703125" customWidth="1"/>
    <col min="14599" max="14599" width="11.28515625" customWidth="1"/>
    <col min="14601" max="14601" width="0" hidden="1" customWidth="1"/>
    <col min="14849" max="14849" width="3.42578125" customWidth="1"/>
    <col min="14850" max="14850" width="4.28515625" customWidth="1"/>
    <col min="14851" max="14851" width="33.85546875" customWidth="1"/>
    <col min="14852" max="14852" width="7.42578125" customWidth="1"/>
    <col min="14853" max="14853" width="11.140625" customWidth="1"/>
    <col min="14854" max="14854" width="10.5703125" customWidth="1"/>
    <col min="14855" max="14855" width="11.28515625" customWidth="1"/>
    <col min="14857" max="14857" width="0" hidden="1" customWidth="1"/>
    <col min="15105" max="15105" width="3.42578125" customWidth="1"/>
    <col min="15106" max="15106" width="4.28515625" customWidth="1"/>
    <col min="15107" max="15107" width="33.85546875" customWidth="1"/>
    <col min="15108" max="15108" width="7.42578125" customWidth="1"/>
    <col min="15109" max="15109" width="11.140625" customWidth="1"/>
    <col min="15110" max="15110" width="10.5703125" customWidth="1"/>
    <col min="15111" max="15111" width="11.28515625" customWidth="1"/>
    <col min="15113" max="15113" width="0" hidden="1" customWidth="1"/>
    <col min="15361" max="15361" width="3.42578125" customWidth="1"/>
    <col min="15362" max="15362" width="4.28515625" customWidth="1"/>
    <col min="15363" max="15363" width="33.85546875" customWidth="1"/>
    <col min="15364" max="15364" width="7.42578125" customWidth="1"/>
    <col min="15365" max="15365" width="11.140625" customWidth="1"/>
    <col min="15366" max="15366" width="10.5703125" customWidth="1"/>
    <col min="15367" max="15367" width="11.28515625" customWidth="1"/>
    <col min="15369" max="15369" width="0" hidden="1" customWidth="1"/>
    <col min="15617" max="15617" width="3.42578125" customWidth="1"/>
    <col min="15618" max="15618" width="4.28515625" customWidth="1"/>
    <col min="15619" max="15619" width="33.85546875" customWidth="1"/>
    <col min="15620" max="15620" width="7.42578125" customWidth="1"/>
    <col min="15621" max="15621" width="11.140625" customWidth="1"/>
    <col min="15622" max="15622" width="10.5703125" customWidth="1"/>
    <col min="15623" max="15623" width="11.28515625" customWidth="1"/>
    <col min="15625" max="15625" width="0" hidden="1" customWidth="1"/>
    <col min="15873" max="15873" width="3.42578125" customWidth="1"/>
    <col min="15874" max="15874" width="4.28515625" customWidth="1"/>
    <col min="15875" max="15875" width="33.85546875" customWidth="1"/>
    <col min="15876" max="15876" width="7.42578125" customWidth="1"/>
    <col min="15877" max="15877" width="11.140625" customWidth="1"/>
    <col min="15878" max="15878" width="10.5703125" customWidth="1"/>
    <col min="15879" max="15879" width="11.28515625" customWidth="1"/>
    <col min="15881" max="15881" width="0" hidden="1" customWidth="1"/>
    <col min="16129" max="16129" width="3.42578125" customWidth="1"/>
    <col min="16130" max="16130" width="4.28515625" customWidth="1"/>
    <col min="16131" max="16131" width="33.85546875" customWidth="1"/>
    <col min="16132" max="16132" width="7.42578125" customWidth="1"/>
    <col min="16133" max="16133" width="11.140625" customWidth="1"/>
    <col min="16134" max="16134" width="10.5703125" customWidth="1"/>
    <col min="16135" max="16135" width="11.28515625" customWidth="1"/>
    <col min="16137" max="16137" width="0" hidden="1" customWidth="1"/>
  </cols>
  <sheetData>
    <row r="2" spans="1:11" ht="26.25">
      <c r="B2" s="28" t="s">
        <v>5</v>
      </c>
      <c r="C2" s="28" t="s">
        <v>6</v>
      </c>
      <c r="D2" s="29" t="s">
        <v>7</v>
      </c>
      <c r="E2" s="29" t="s">
        <v>8</v>
      </c>
      <c r="F2" s="29" t="s">
        <v>9</v>
      </c>
      <c r="G2" s="29" t="s">
        <v>10</v>
      </c>
      <c r="H2" s="1"/>
      <c r="I2" s="1"/>
      <c r="J2" s="1"/>
      <c r="K2" s="1"/>
    </row>
    <row r="3" spans="1:11" ht="15">
      <c r="B3" s="6">
        <v>5</v>
      </c>
      <c r="C3" s="6" t="s">
        <v>15</v>
      </c>
      <c r="D3" s="6">
        <v>4000</v>
      </c>
      <c r="E3" s="6" t="s">
        <v>16</v>
      </c>
      <c r="F3" s="6">
        <v>4691</v>
      </c>
      <c r="G3" s="6" t="str">
        <f>"2100-83-208"</f>
        <v>2100-83-208</v>
      </c>
      <c r="H3" s="1"/>
      <c r="I3" s="1"/>
      <c r="J3" s="1"/>
      <c r="K3" s="1"/>
    </row>
    <row r="4" spans="1:11" ht="15">
      <c r="B4" s="12"/>
      <c r="C4" s="12" t="s">
        <v>25</v>
      </c>
      <c r="D4" s="12"/>
      <c r="E4" s="12"/>
      <c r="F4" s="12"/>
      <c r="G4" s="12"/>
      <c r="H4" s="1"/>
      <c r="I4" s="1"/>
      <c r="J4" s="1"/>
      <c r="K4" s="1"/>
    </row>
    <row r="5" spans="1:11" ht="15">
      <c r="B5" s="12"/>
      <c r="C5" s="12"/>
      <c r="D5" s="12"/>
      <c r="E5" s="12"/>
      <c r="F5" s="12"/>
      <c r="G5" s="12"/>
      <c r="H5" s="1"/>
      <c r="I5" s="1"/>
      <c r="J5" s="1"/>
      <c r="K5" s="1"/>
    </row>
    <row r="6" spans="1:11" ht="12.75" customHeight="1">
      <c r="B6" s="30"/>
      <c r="C6" s="266" t="s">
        <v>26</v>
      </c>
      <c r="D6" s="266"/>
      <c r="E6" s="266"/>
      <c r="F6" s="266"/>
      <c r="G6" s="266"/>
      <c r="H6" s="31"/>
      <c r="I6" s="31"/>
    </row>
    <row r="7" spans="1:11">
      <c r="B7" s="30"/>
      <c r="C7" s="32"/>
      <c r="D7" s="33"/>
      <c r="E7" s="33"/>
      <c r="F7" s="33"/>
      <c r="G7" s="33"/>
      <c r="H7" s="34"/>
    </row>
    <row r="8" spans="1:11">
      <c r="B8" s="30"/>
      <c r="C8" s="35" t="s">
        <v>27</v>
      </c>
      <c r="D8" s="36"/>
      <c r="E8" s="36"/>
      <c r="F8" s="267">
        <f>+F10+F11+F12</f>
        <v>0</v>
      </c>
      <c r="G8" s="267"/>
      <c r="H8" s="34"/>
    </row>
    <row r="9" spans="1:11">
      <c r="B9" s="30"/>
      <c r="C9" s="31"/>
      <c r="D9" s="33"/>
      <c r="E9" s="33"/>
      <c r="F9" s="37"/>
      <c r="G9" s="38"/>
      <c r="H9" s="34"/>
    </row>
    <row r="10" spans="1:11">
      <c r="B10" s="39" t="s">
        <v>28</v>
      </c>
      <c r="C10" s="40" t="s">
        <v>29</v>
      </c>
      <c r="D10" s="41"/>
      <c r="E10" s="41"/>
      <c r="F10" s="268">
        <f>+G48</f>
        <v>0</v>
      </c>
      <c r="G10" s="268"/>
      <c r="H10" s="34"/>
    </row>
    <row r="11" spans="1:11">
      <c r="B11" s="39" t="s">
        <v>30</v>
      </c>
      <c r="C11" s="40" t="s">
        <v>31</v>
      </c>
      <c r="D11" s="41"/>
      <c r="E11" s="41"/>
      <c r="F11" s="268">
        <f>+G67+G124+G133+G161+G181</f>
        <v>0</v>
      </c>
      <c r="G11" s="268"/>
      <c r="H11" s="34"/>
    </row>
    <row r="12" spans="1:11">
      <c r="B12" s="39" t="s">
        <v>32</v>
      </c>
      <c r="C12" s="40" t="s">
        <v>33</v>
      </c>
      <c r="D12" s="41"/>
      <c r="E12" s="41"/>
      <c r="F12" s="268">
        <f>+G239+G259</f>
        <v>0</v>
      </c>
      <c r="G12" s="268"/>
      <c r="H12" s="34"/>
    </row>
    <row r="14" spans="1:11" ht="36" customHeight="1">
      <c r="A14" s="42"/>
      <c r="B14" s="43"/>
      <c r="C14" s="44"/>
      <c r="D14" s="45" t="s">
        <v>34</v>
      </c>
      <c r="E14" s="46" t="s">
        <v>35</v>
      </c>
      <c r="F14" s="47" t="s">
        <v>36</v>
      </c>
      <c r="G14" s="46" t="s">
        <v>37</v>
      </c>
      <c r="H14" s="48"/>
      <c r="I14" s="49"/>
    </row>
    <row r="15" spans="1:11" ht="15.75">
      <c r="A15" s="50" t="s">
        <v>28</v>
      </c>
      <c r="B15" s="51" t="s">
        <v>29</v>
      </c>
      <c r="C15" s="51"/>
      <c r="D15" s="51"/>
      <c r="E15" s="51"/>
      <c r="F15" s="51"/>
      <c r="G15" s="51"/>
      <c r="H15" s="51"/>
      <c r="I15" s="51"/>
    </row>
    <row r="16" spans="1:11">
      <c r="A16" s="52"/>
      <c r="B16" s="30"/>
      <c r="C16" s="53"/>
      <c r="D16" s="54"/>
      <c r="E16" s="55"/>
      <c r="F16" s="56"/>
      <c r="G16" s="56"/>
      <c r="H16" s="48"/>
      <c r="I16" s="49"/>
    </row>
    <row r="17" spans="1:9">
      <c r="A17" s="52"/>
      <c r="B17" s="57" t="s">
        <v>38</v>
      </c>
      <c r="C17" s="58" t="s">
        <v>39</v>
      </c>
      <c r="D17" s="59"/>
      <c r="E17" s="60"/>
      <c r="F17" s="61"/>
      <c r="G17" s="61"/>
      <c r="H17" s="48"/>
      <c r="I17" s="49"/>
    </row>
    <row r="18" spans="1:9">
      <c r="A18" s="52"/>
      <c r="B18" s="57"/>
      <c r="C18" s="58"/>
      <c r="D18" s="59"/>
      <c r="E18" s="60"/>
      <c r="F18" s="61"/>
      <c r="G18" s="61"/>
      <c r="H18" s="48"/>
      <c r="I18" s="49"/>
    </row>
    <row r="19" spans="1:9" ht="31.5">
      <c r="A19" s="52"/>
      <c r="B19" s="57"/>
      <c r="C19" s="62" t="s">
        <v>40</v>
      </c>
      <c r="D19" s="59"/>
      <c r="E19" s="60"/>
      <c r="F19" s="61"/>
      <c r="G19" s="61"/>
      <c r="H19" s="48"/>
      <c r="I19" s="49"/>
    </row>
    <row r="20" spans="1:9" ht="37.5" customHeight="1">
      <c r="A20" s="63"/>
      <c r="B20" s="64" t="s">
        <v>41</v>
      </c>
      <c r="C20" s="65" t="s">
        <v>42</v>
      </c>
      <c r="D20" s="66"/>
      <c r="E20" s="67"/>
      <c r="F20" s="68"/>
      <c r="G20" s="68"/>
      <c r="H20" s="69"/>
      <c r="I20" s="70"/>
    </row>
    <row r="21" spans="1:9">
      <c r="A21" s="63"/>
      <c r="B21" s="71" t="s">
        <v>43</v>
      </c>
      <c r="C21" s="72" t="s">
        <v>44</v>
      </c>
      <c r="D21" s="66"/>
      <c r="E21" s="67"/>
      <c r="F21" s="68"/>
      <c r="G21" s="68"/>
      <c r="H21" s="69"/>
      <c r="I21" s="70"/>
    </row>
    <row r="22" spans="1:9">
      <c r="A22" s="63"/>
      <c r="B22" s="64" t="s">
        <v>45</v>
      </c>
      <c r="C22" s="73" t="s">
        <v>46</v>
      </c>
      <c r="D22" s="54"/>
      <c r="E22" s="55"/>
      <c r="F22" s="74"/>
      <c r="G22" s="74"/>
      <c r="H22" s="69"/>
      <c r="I22" s="70"/>
    </row>
    <row r="23" spans="1:9" ht="34.5" customHeight="1">
      <c r="A23" s="63"/>
      <c r="B23" s="64" t="s">
        <v>47</v>
      </c>
      <c r="C23" s="65" t="s">
        <v>48</v>
      </c>
      <c r="D23" s="66"/>
      <c r="E23" s="67"/>
      <c r="F23" s="68"/>
      <c r="G23" s="68"/>
      <c r="H23" s="69"/>
      <c r="I23" s="70"/>
    </row>
    <row r="24" spans="1:9" ht="22.5">
      <c r="A24" s="63"/>
      <c r="B24" s="64" t="s">
        <v>49</v>
      </c>
      <c r="C24" s="75" t="s">
        <v>50</v>
      </c>
      <c r="D24" s="66"/>
      <c r="E24" s="67"/>
      <c r="F24" s="68"/>
      <c r="G24" s="68"/>
      <c r="H24" s="69"/>
      <c r="I24" s="70"/>
    </row>
    <row r="25" spans="1:9" ht="39" customHeight="1">
      <c r="A25" s="63"/>
      <c r="B25" s="76" t="s">
        <v>51</v>
      </c>
      <c r="C25" s="75" t="s">
        <v>52</v>
      </c>
      <c r="D25" s="66"/>
      <c r="E25" s="67"/>
      <c r="F25" s="68"/>
      <c r="G25" s="68"/>
      <c r="H25" s="69"/>
      <c r="I25" s="70"/>
    </row>
    <row r="26" spans="1:9" ht="17.25" customHeight="1">
      <c r="A26" s="63"/>
      <c r="B26" s="64" t="s">
        <v>53</v>
      </c>
      <c r="C26" s="65" t="s">
        <v>54</v>
      </c>
      <c r="D26" s="66"/>
      <c r="E26" s="67"/>
      <c r="F26" s="68"/>
      <c r="G26" s="68"/>
      <c r="H26" s="69"/>
      <c r="I26" s="70"/>
    </row>
    <row r="27" spans="1:9">
      <c r="A27" s="77"/>
      <c r="B27" s="30"/>
      <c r="C27" s="53"/>
      <c r="D27" s="54"/>
      <c r="E27" s="55"/>
      <c r="F27" s="78"/>
      <c r="G27" s="56"/>
      <c r="H27" s="48"/>
      <c r="I27" s="49"/>
    </row>
    <row r="28" spans="1:9" ht="39.75" customHeight="1">
      <c r="A28" s="77"/>
      <c r="B28" s="30" t="s">
        <v>41</v>
      </c>
      <c r="C28" s="31" t="s">
        <v>55</v>
      </c>
      <c r="D28" s="79" t="s">
        <v>56</v>
      </c>
      <c r="E28" s="80">
        <v>1</v>
      </c>
      <c r="F28" s="81"/>
      <c r="G28" s="82">
        <f>+F28*E28</f>
        <v>0</v>
      </c>
      <c r="H28" s="48"/>
      <c r="I28" s="49"/>
    </row>
    <row r="29" spans="1:9">
      <c r="A29" s="77"/>
      <c r="B29" s="30"/>
      <c r="C29" s="83"/>
      <c r="D29" s="84"/>
      <c r="E29" s="80"/>
      <c r="F29" s="81"/>
      <c r="G29" s="82"/>
      <c r="H29" s="48"/>
      <c r="I29" s="49"/>
    </row>
    <row r="30" spans="1:9" ht="16.5" customHeight="1">
      <c r="A30" s="77"/>
      <c r="B30" s="30" t="s">
        <v>43</v>
      </c>
      <c r="C30" s="83" t="s">
        <v>57</v>
      </c>
      <c r="D30" s="84" t="s">
        <v>58</v>
      </c>
      <c r="E30" s="80">
        <v>17</v>
      </c>
      <c r="F30" s="81"/>
      <c r="G30" s="82">
        <f>+F30*E30</f>
        <v>0</v>
      </c>
      <c r="H30" s="48"/>
      <c r="I30" s="49"/>
    </row>
    <row r="31" spans="1:9">
      <c r="A31" s="77"/>
      <c r="B31" s="85"/>
      <c r="C31" s="86"/>
      <c r="D31" s="84"/>
      <c r="E31" s="80"/>
      <c r="F31" s="81"/>
      <c r="G31" s="82"/>
      <c r="H31" s="48"/>
      <c r="I31" s="49"/>
    </row>
    <row r="32" spans="1:9" ht="28.5" customHeight="1">
      <c r="A32" s="77"/>
      <c r="B32" s="30" t="s">
        <v>53</v>
      </c>
      <c r="C32" s="83" t="s">
        <v>59</v>
      </c>
      <c r="D32" s="84" t="s">
        <v>60</v>
      </c>
      <c r="E32" s="80">
        <v>6</v>
      </c>
      <c r="F32" s="87"/>
      <c r="G32" s="82">
        <f>+F32*E32</f>
        <v>0</v>
      </c>
      <c r="H32" s="48"/>
      <c r="I32" s="49"/>
    </row>
    <row r="33" spans="1:9">
      <c r="A33" s="77"/>
      <c r="B33" s="30"/>
      <c r="C33" s="86"/>
      <c r="D33" s="84"/>
      <c r="E33" s="80"/>
      <c r="F33" s="87"/>
      <c r="G33" s="82"/>
      <c r="H33" s="48"/>
      <c r="I33" s="49"/>
    </row>
    <row r="34" spans="1:9" ht="27.75" customHeight="1">
      <c r="A34" s="77"/>
      <c r="B34" s="30" t="s">
        <v>61</v>
      </c>
      <c r="C34" s="83" t="s">
        <v>62</v>
      </c>
      <c r="D34" s="84" t="s">
        <v>60</v>
      </c>
      <c r="E34" s="80">
        <v>0</v>
      </c>
      <c r="F34" s="87"/>
      <c r="G34" s="82">
        <f>+F34*E34</f>
        <v>0</v>
      </c>
      <c r="H34" s="48"/>
      <c r="I34" s="49"/>
    </row>
    <row r="35" spans="1:9">
      <c r="A35" s="77"/>
      <c r="B35" s="30"/>
      <c r="C35" s="83"/>
      <c r="D35" s="84"/>
      <c r="E35" s="80"/>
      <c r="F35" s="87"/>
      <c r="G35" s="82"/>
      <c r="H35" s="48"/>
      <c r="I35" s="49"/>
    </row>
    <row r="36" spans="1:9" ht="24.75" customHeight="1">
      <c r="A36" s="77"/>
      <c r="B36" s="30" t="s">
        <v>63</v>
      </c>
      <c r="C36" s="83" t="s">
        <v>64</v>
      </c>
      <c r="D36" s="84" t="s">
        <v>60</v>
      </c>
      <c r="E36" s="80">
        <v>20</v>
      </c>
      <c r="F36" s="87"/>
      <c r="G36" s="82">
        <f>+F36*E36</f>
        <v>0</v>
      </c>
      <c r="H36" s="48"/>
      <c r="I36" s="49"/>
    </row>
    <row r="37" spans="1:9">
      <c r="A37" s="77"/>
      <c r="B37" s="30"/>
      <c r="C37" s="83"/>
      <c r="D37" s="84"/>
      <c r="E37" s="80"/>
      <c r="F37" s="87"/>
      <c r="G37" s="82"/>
      <c r="H37" s="48"/>
      <c r="I37" s="49"/>
    </row>
    <row r="38" spans="1:9" ht="27" customHeight="1">
      <c r="A38" s="77"/>
      <c r="B38" s="30" t="s">
        <v>65</v>
      </c>
      <c r="C38" s="83" t="s">
        <v>66</v>
      </c>
      <c r="D38" s="88" t="s">
        <v>67</v>
      </c>
      <c r="E38" s="80">
        <v>3</v>
      </c>
      <c r="F38" s="87"/>
      <c r="G38" s="82">
        <f>+F38*E38</f>
        <v>0</v>
      </c>
      <c r="H38" s="48"/>
      <c r="I38" s="49"/>
    </row>
    <row r="39" spans="1:9" ht="14.25" customHeight="1">
      <c r="A39" s="77"/>
      <c r="B39" s="30"/>
      <c r="C39" s="83"/>
      <c r="D39" s="88"/>
      <c r="E39" s="80"/>
      <c r="F39" s="87"/>
      <c r="G39" s="82"/>
      <c r="H39" s="48"/>
      <c r="I39" s="49"/>
    </row>
    <row r="40" spans="1:9" ht="28.5" customHeight="1">
      <c r="A40" s="77"/>
      <c r="B40" s="30" t="s">
        <v>68</v>
      </c>
      <c r="C40" s="83" t="s">
        <v>69</v>
      </c>
      <c r="D40" s="88" t="s">
        <v>67</v>
      </c>
      <c r="E40" s="80">
        <v>1</v>
      </c>
      <c r="F40" s="87"/>
      <c r="G40" s="82">
        <f>+F40*E40</f>
        <v>0</v>
      </c>
      <c r="H40" s="48"/>
      <c r="I40" s="49"/>
    </row>
    <row r="41" spans="1:9" ht="15.75" customHeight="1">
      <c r="A41" s="77"/>
      <c r="B41" s="30"/>
      <c r="C41" s="83"/>
      <c r="D41" s="88"/>
      <c r="E41" s="80"/>
      <c r="F41" s="87"/>
      <c r="G41" s="82"/>
      <c r="H41" s="48"/>
      <c r="I41" s="49"/>
    </row>
    <row r="42" spans="1:9" ht="28.5" customHeight="1">
      <c r="A42" s="77"/>
      <c r="B42" s="30" t="s">
        <v>70</v>
      </c>
      <c r="C42" s="83" t="s">
        <v>71</v>
      </c>
      <c r="D42" s="84" t="s">
        <v>60</v>
      </c>
      <c r="E42" s="80">
        <v>0</v>
      </c>
      <c r="F42" s="87"/>
      <c r="G42" s="82">
        <f>+F42*E42</f>
        <v>0</v>
      </c>
      <c r="H42" s="48"/>
      <c r="I42" s="49"/>
    </row>
    <row r="43" spans="1:9" ht="14.25" customHeight="1">
      <c r="A43" s="77"/>
      <c r="B43" s="30"/>
      <c r="C43" s="83"/>
      <c r="D43" s="84"/>
      <c r="E43" s="80"/>
      <c r="F43" s="87"/>
      <c r="G43" s="82"/>
      <c r="H43" s="48"/>
      <c r="I43" s="49"/>
    </row>
    <row r="44" spans="1:9" ht="37.5" customHeight="1">
      <c r="A44" s="77"/>
      <c r="B44" s="30" t="s">
        <v>72</v>
      </c>
      <c r="C44" s="83" t="s">
        <v>73</v>
      </c>
      <c r="D44" s="79" t="s">
        <v>56</v>
      </c>
      <c r="E44" s="80">
        <v>1</v>
      </c>
      <c r="F44" s="81"/>
      <c r="G44" s="82">
        <f>+F44*E44</f>
        <v>0</v>
      </c>
      <c r="H44" s="48"/>
      <c r="I44" s="49"/>
    </row>
    <row r="45" spans="1:9" ht="14.25" customHeight="1">
      <c r="A45" s="77"/>
      <c r="B45" s="30"/>
      <c r="C45" s="86"/>
      <c r="D45" s="88"/>
      <c r="E45" s="80"/>
      <c r="F45" s="87"/>
      <c r="G45" s="82"/>
      <c r="H45" s="48"/>
      <c r="I45" s="49"/>
    </row>
    <row r="46" spans="1:9" ht="24.75" customHeight="1">
      <c r="A46" s="77"/>
      <c r="B46" s="30" t="s">
        <v>74</v>
      </c>
      <c r="C46" s="83" t="s">
        <v>243</v>
      </c>
      <c r="D46" s="88" t="s">
        <v>67</v>
      </c>
      <c r="E46" s="80">
        <v>0</v>
      </c>
      <c r="F46" s="87"/>
      <c r="G46" s="82">
        <f>+F46*E46</f>
        <v>0</v>
      </c>
      <c r="H46" s="48"/>
      <c r="I46" s="49"/>
    </row>
    <row r="47" spans="1:9">
      <c r="A47" s="77"/>
      <c r="B47" s="30"/>
      <c r="C47" s="53"/>
      <c r="D47" s="89"/>
      <c r="E47" s="90" t="e">
        <f>SUM(#REF!)</f>
        <v>#REF!</v>
      </c>
      <c r="F47" s="91"/>
      <c r="G47" s="92"/>
      <c r="H47" s="48"/>
      <c r="I47" s="49"/>
    </row>
    <row r="48" spans="1:9" ht="36.75" customHeight="1">
      <c r="A48" s="42"/>
      <c r="B48" s="93"/>
      <c r="C48" s="94" t="s">
        <v>76</v>
      </c>
      <c r="D48" s="95"/>
      <c r="E48" s="96"/>
      <c r="F48" s="97"/>
      <c r="G48" s="98">
        <f>SUM(G28:G47)</f>
        <v>0</v>
      </c>
      <c r="H48" s="48"/>
      <c r="I48" s="49"/>
    </row>
    <row r="49" spans="1:9">
      <c r="A49" s="77"/>
      <c r="B49" s="99"/>
      <c r="C49" s="83"/>
      <c r="D49" s="54"/>
      <c r="E49" s="55"/>
      <c r="F49" s="78"/>
      <c r="G49" s="56"/>
      <c r="H49" s="48"/>
      <c r="I49" s="49"/>
    </row>
    <row r="50" spans="1:9" ht="15.75">
      <c r="A50" s="50" t="s">
        <v>77</v>
      </c>
      <c r="B50" s="51" t="s">
        <v>78</v>
      </c>
      <c r="C50" s="51"/>
      <c r="D50" s="51"/>
      <c r="E50" s="51"/>
      <c r="F50" s="51"/>
      <c r="G50" s="51"/>
      <c r="H50" s="51"/>
      <c r="I50" s="51"/>
    </row>
    <row r="51" spans="1:9" ht="24">
      <c r="A51" s="77"/>
      <c r="B51" s="30"/>
      <c r="C51" s="53"/>
      <c r="D51" s="45" t="s">
        <v>34</v>
      </c>
      <c r="E51" s="46" t="s">
        <v>35</v>
      </c>
      <c r="F51" s="47" t="s">
        <v>36</v>
      </c>
      <c r="G51" s="46" t="s">
        <v>37</v>
      </c>
      <c r="H51" s="100"/>
      <c r="I51" s="101"/>
    </row>
    <row r="52" spans="1:9">
      <c r="A52" s="52"/>
      <c r="B52" s="57" t="s">
        <v>79</v>
      </c>
      <c r="C52" s="58" t="s">
        <v>80</v>
      </c>
      <c r="D52" s="102"/>
      <c r="E52" s="60"/>
      <c r="F52" s="59"/>
      <c r="G52" s="103"/>
      <c r="H52" s="100"/>
      <c r="I52" s="49"/>
    </row>
    <row r="53" spans="1:9">
      <c r="A53" s="77"/>
      <c r="B53" s="104"/>
      <c r="C53" s="105"/>
      <c r="D53" s="106"/>
      <c r="E53" s="107"/>
      <c r="F53" s="108"/>
      <c r="G53" s="109"/>
      <c r="H53" s="100"/>
      <c r="I53" s="49"/>
    </row>
    <row r="54" spans="1:9" ht="29.25" customHeight="1">
      <c r="A54" s="77"/>
      <c r="B54" s="57" t="s">
        <v>41</v>
      </c>
      <c r="C54" s="110" t="s">
        <v>227</v>
      </c>
      <c r="D54" s="84" t="s">
        <v>60</v>
      </c>
      <c r="E54" s="111">
        <v>20.2</v>
      </c>
      <c r="F54" s="112"/>
      <c r="G54" s="113">
        <f>+F54*E54</f>
        <v>0</v>
      </c>
      <c r="H54" s="100"/>
      <c r="I54" s="49"/>
    </row>
    <row r="55" spans="1:9">
      <c r="A55" s="77"/>
      <c r="B55" s="104"/>
      <c r="C55" s="105"/>
      <c r="D55" s="84"/>
      <c r="E55" s="111"/>
      <c r="F55" s="112"/>
      <c r="G55" s="113"/>
      <c r="H55" s="100"/>
      <c r="I55" s="49"/>
    </row>
    <row r="56" spans="1:9" ht="24.75" customHeight="1">
      <c r="A56" s="77"/>
      <c r="B56" s="104" t="s">
        <v>43</v>
      </c>
      <c r="C56" s="105" t="s">
        <v>82</v>
      </c>
      <c r="D56" s="84" t="s">
        <v>60</v>
      </c>
      <c r="E56" s="111">
        <v>20.2</v>
      </c>
      <c r="F56" s="112"/>
      <c r="G56" s="113">
        <f>+F56*E56</f>
        <v>0</v>
      </c>
      <c r="H56" s="100"/>
      <c r="I56" s="49"/>
    </row>
    <row r="57" spans="1:9">
      <c r="A57" s="77"/>
      <c r="B57" s="114"/>
      <c r="C57" s="105"/>
      <c r="D57" s="115"/>
      <c r="E57" s="111"/>
      <c r="F57" s="116"/>
      <c r="G57" s="113"/>
      <c r="H57" s="117"/>
      <c r="I57" s="49"/>
    </row>
    <row r="58" spans="1:9" ht="26.25" customHeight="1">
      <c r="A58" s="77"/>
      <c r="B58" s="104" t="s">
        <v>53</v>
      </c>
      <c r="C58" s="105" t="s">
        <v>83</v>
      </c>
      <c r="D58" s="84" t="s">
        <v>58</v>
      </c>
      <c r="E58" s="111">
        <v>42</v>
      </c>
      <c r="F58" s="112"/>
      <c r="G58" s="113">
        <f>+F58*E58</f>
        <v>0</v>
      </c>
      <c r="H58" s="117"/>
      <c r="I58" s="49"/>
    </row>
    <row r="59" spans="1:9">
      <c r="A59" s="77"/>
      <c r="B59" s="85"/>
      <c r="C59" s="86"/>
      <c r="D59" s="84"/>
      <c r="E59" s="111"/>
      <c r="F59" s="112"/>
      <c r="G59" s="113"/>
      <c r="H59" s="117"/>
      <c r="I59" s="49"/>
    </row>
    <row r="60" spans="1:9" ht="63.75">
      <c r="A60" s="77"/>
      <c r="B60" s="104" t="s">
        <v>61</v>
      </c>
      <c r="C60" s="83" t="s">
        <v>84</v>
      </c>
      <c r="D60" s="84" t="s">
        <v>60</v>
      </c>
      <c r="E60" s="111">
        <v>0</v>
      </c>
      <c r="F60" s="112"/>
      <c r="G60" s="113">
        <f>+F60*E60</f>
        <v>0</v>
      </c>
      <c r="H60" s="100"/>
      <c r="I60" s="101"/>
    </row>
    <row r="61" spans="1:9">
      <c r="A61" s="77"/>
      <c r="B61" s="104"/>
      <c r="C61" s="83"/>
      <c r="D61" s="84"/>
      <c r="E61" s="111"/>
      <c r="F61" s="112"/>
      <c r="G61" s="113"/>
      <c r="H61" s="100"/>
      <c r="I61" s="101"/>
    </row>
    <row r="62" spans="1:9" ht="54.75" customHeight="1">
      <c r="A62" s="77"/>
      <c r="B62" s="104" t="s">
        <v>63</v>
      </c>
      <c r="C62" s="118" t="s">
        <v>85</v>
      </c>
      <c r="D62" s="84" t="s">
        <v>60</v>
      </c>
      <c r="E62" s="111">
        <v>20.2</v>
      </c>
      <c r="F62" s="112"/>
      <c r="G62" s="113">
        <f>+F62*E62</f>
        <v>0</v>
      </c>
      <c r="H62" s="100"/>
      <c r="I62" s="101"/>
    </row>
    <row r="63" spans="1:9">
      <c r="A63" s="77"/>
      <c r="B63" s="85"/>
      <c r="C63" s="86"/>
      <c r="D63" s="84"/>
      <c r="E63" s="111"/>
      <c r="F63" s="112"/>
      <c r="G63" s="113"/>
      <c r="H63" s="119"/>
      <c r="I63" s="120"/>
    </row>
    <row r="64" spans="1:9" ht="27" customHeight="1">
      <c r="A64" s="77"/>
      <c r="B64" s="104" t="s">
        <v>65</v>
      </c>
      <c r="C64" s="105" t="s">
        <v>86</v>
      </c>
      <c r="D64" s="84"/>
      <c r="E64" s="121"/>
      <c r="F64" s="81"/>
      <c r="G64" s="82"/>
      <c r="H64" s="119"/>
      <c r="I64" s="120"/>
    </row>
    <row r="65" spans="1:9">
      <c r="A65" s="77"/>
      <c r="B65" s="85" t="s">
        <v>87</v>
      </c>
      <c r="C65" s="86" t="s">
        <v>37</v>
      </c>
      <c r="D65" s="84" t="s">
        <v>58</v>
      </c>
      <c r="E65" s="111">
        <v>2</v>
      </c>
      <c r="F65" s="112"/>
      <c r="G65" s="113">
        <f>+F65*E65</f>
        <v>0</v>
      </c>
      <c r="H65" s="119"/>
      <c r="I65" s="120"/>
    </row>
    <row r="66" spans="1:9">
      <c r="A66" s="77"/>
      <c r="B66" s="104"/>
      <c r="C66" s="105"/>
      <c r="D66" s="122"/>
      <c r="E66" s="123"/>
      <c r="F66" s="124"/>
      <c r="G66" s="113"/>
      <c r="H66" s="119"/>
      <c r="I66" s="120"/>
    </row>
    <row r="67" spans="1:9">
      <c r="A67" s="77"/>
      <c r="B67" s="30"/>
      <c r="C67" s="94" t="s">
        <v>88</v>
      </c>
      <c r="D67" s="95"/>
      <c r="E67" s="96"/>
      <c r="F67" s="125"/>
      <c r="G67" s="98">
        <f>SUM(G54:G66)</f>
        <v>0</v>
      </c>
      <c r="H67" s="119"/>
      <c r="I67" s="120"/>
    </row>
    <row r="68" spans="1:9">
      <c r="A68" s="77"/>
      <c r="B68" s="126"/>
      <c r="C68" s="127"/>
      <c r="D68" s="128"/>
      <c r="E68" s="129"/>
      <c r="F68" s="103"/>
      <c r="G68" s="103"/>
      <c r="H68" s="119"/>
      <c r="I68" s="120"/>
    </row>
    <row r="69" spans="1:9">
      <c r="A69" s="77"/>
      <c r="B69" s="126"/>
      <c r="C69" s="127"/>
      <c r="D69" s="130"/>
      <c r="E69" s="129"/>
      <c r="F69" s="103"/>
      <c r="G69" s="103"/>
      <c r="H69" s="119"/>
      <c r="I69" s="120"/>
    </row>
    <row r="70" spans="1:9" ht="24">
      <c r="A70" s="77"/>
      <c r="B70" s="30"/>
      <c r="C70" s="53"/>
      <c r="D70" s="45" t="s">
        <v>34</v>
      </c>
      <c r="E70" s="46" t="s">
        <v>35</v>
      </c>
      <c r="F70" s="47" t="s">
        <v>36</v>
      </c>
      <c r="G70" s="46" t="s">
        <v>37</v>
      </c>
      <c r="H70" s="48"/>
      <c r="I70" s="49"/>
    </row>
    <row r="71" spans="1:9">
      <c r="A71" s="52"/>
      <c r="B71" s="57" t="s">
        <v>89</v>
      </c>
      <c r="C71" s="58" t="s">
        <v>90</v>
      </c>
      <c r="D71" s="102"/>
      <c r="E71" s="60"/>
      <c r="F71" s="61"/>
      <c r="G71" s="131"/>
      <c r="H71" s="132"/>
      <c r="I71" s="101"/>
    </row>
    <row r="72" spans="1:9">
      <c r="A72" s="77"/>
      <c r="B72" s="30"/>
      <c r="C72" s="53"/>
      <c r="D72" s="54"/>
      <c r="E72" s="55"/>
      <c r="F72" s="56"/>
      <c r="G72" s="133"/>
      <c r="H72" s="48"/>
      <c r="I72" s="49"/>
    </row>
    <row r="73" spans="1:9">
      <c r="A73" s="77"/>
      <c r="B73" s="134"/>
      <c r="C73" s="135" t="s">
        <v>91</v>
      </c>
      <c r="D73" s="54"/>
      <c r="E73" s="55"/>
      <c r="F73" s="56"/>
      <c r="G73" s="133"/>
      <c r="H73" s="48"/>
      <c r="I73" s="49"/>
    </row>
    <row r="74" spans="1:9" ht="46.5" customHeight="1">
      <c r="A74" s="77"/>
      <c r="B74" s="71" t="s">
        <v>41</v>
      </c>
      <c r="C74" s="65" t="s">
        <v>92</v>
      </c>
      <c r="D74" s="54"/>
      <c r="E74" s="55"/>
      <c r="F74" s="56"/>
      <c r="G74" s="133"/>
      <c r="H74" s="136"/>
      <c r="I74" s="137"/>
    </row>
    <row r="75" spans="1:9">
      <c r="A75" s="77"/>
      <c r="B75" s="71" t="s">
        <v>43</v>
      </c>
      <c r="C75" s="72" t="s">
        <v>44</v>
      </c>
      <c r="D75" s="54"/>
      <c r="E75" s="55"/>
      <c r="F75" s="56"/>
      <c r="G75" s="133"/>
      <c r="H75" s="119"/>
      <c r="I75" s="120"/>
    </row>
    <row r="76" spans="1:9" ht="22.5">
      <c r="A76" s="77"/>
      <c r="B76" s="71" t="s">
        <v>45</v>
      </c>
      <c r="C76" s="65" t="s">
        <v>93</v>
      </c>
      <c r="D76" s="54"/>
      <c r="E76" s="55"/>
      <c r="F76" s="56"/>
      <c r="G76" s="133"/>
      <c r="H76" s="119"/>
      <c r="I76" s="120"/>
    </row>
    <row r="77" spans="1:9" ht="11.25" customHeight="1">
      <c r="A77" s="77"/>
      <c r="B77" s="71" t="s">
        <v>47</v>
      </c>
      <c r="C77" s="65" t="s">
        <v>94</v>
      </c>
      <c r="D77" s="54"/>
      <c r="E77" s="55"/>
      <c r="F77" s="56"/>
      <c r="G77" s="133"/>
      <c r="H77" s="119"/>
      <c r="I77" s="120"/>
    </row>
    <row r="78" spans="1:9">
      <c r="A78" s="77"/>
      <c r="B78" s="71" t="s">
        <v>49</v>
      </c>
      <c r="C78" s="65" t="s">
        <v>95</v>
      </c>
      <c r="D78" s="54"/>
      <c r="E78" s="55"/>
      <c r="F78" s="56"/>
      <c r="G78" s="133"/>
      <c r="H78" s="119"/>
      <c r="I78" s="120"/>
    </row>
    <row r="79" spans="1:9" ht="23.25" customHeight="1">
      <c r="A79" s="77"/>
      <c r="B79" s="71" t="s">
        <v>51</v>
      </c>
      <c r="C79" s="65" t="s">
        <v>96</v>
      </c>
      <c r="D79" s="54"/>
      <c r="E79" s="55"/>
      <c r="F79" s="56"/>
      <c r="G79" s="133"/>
      <c r="H79" s="119"/>
      <c r="I79" s="120"/>
    </row>
    <row r="80" spans="1:9" ht="23.25" customHeight="1">
      <c r="A80" s="77"/>
      <c r="B80" s="71" t="s">
        <v>97</v>
      </c>
      <c r="C80" s="65" t="s">
        <v>98</v>
      </c>
      <c r="D80" s="54"/>
      <c r="E80" s="55"/>
      <c r="F80" s="56"/>
      <c r="G80" s="133"/>
      <c r="H80" s="119"/>
      <c r="I80" s="120"/>
    </row>
    <row r="81" spans="1:9" ht="81" customHeight="1">
      <c r="A81" s="77"/>
      <c r="B81" s="71" t="s">
        <v>99</v>
      </c>
      <c r="C81" s="65" t="s">
        <v>100</v>
      </c>
      <c r="D81" s="54"/>
      <c r="E81" s="55"/>
      <c r="F81" s="56"/>
      <c r="G81" s="133"/>
      <c r="H81" s="119"/>
      <c r="I81" s="120"/>
    </row>
    <row r="82" spans="1:9" ht="22.5">
      <c r="A82" s="77"/>
      <c r="B82" s="71" t="s">
        <v>101</v>
      </c>
      <c r="C82" s="65" t="s">
        <v>102</v>
      </c>
      <c r="D82" s="54"/>
      <c r="E82" s="55"/>
      <c r="F82" s="56"/>
      <c r="G82" s="133"/>
      <c r="H82" s="119"/>
      <c r="I82" s="120"/>
    </row>
    <row r="83" spans="1:9" ht="58.5" customHeight="1">
      <c r="A83" s="77"/>
      <c r="B83" s="71" t="s">
        <v>103</v>
      </c>
      <c r="C83" s="65" t="s">
        <v>104</v>
      </c>
      <c r="D83" s="54"/>
      <c r="E83" s="55"/>
      <c r="F83" s="56"/>
      <c r="G83" s="133"/>
      <c r="H83" s="119"/>
      <c r="I83" s="120"/>
    </row>
    <row r="84" spans="1:9" ht="59.25" customHeight="1">
      <c r="A84" s="77"/>
      <c r="B84" s="71" t="s">
        <v>53</v>
      </c>
      <c r="C84" s="65" t="s">
        <v>105</v>
      </c>
      <c r="D84" s="54"/>
      <c r="E84" s="55"/>
      <c r="F84" s="56"/>
      <c r="G84" s="133"/>
      <c r="H84" s="119"/>
      <c r="I84" s="120"/>
    </row>
    <row r="85" spans="1:9" ht="91.5" customHeight="1">
      <c r="A85" s="77"/>
      <c r="B85" s="99" t="s">
        <v>106</v>
      </c>
      <c r="C85" s="138" t="s">
        <v>273</v>
      </c>
      <c r="D85" s="84" t="s">
        <v>56</v>
      </c>
      <c r="E85" s="121">
        <v>1</v>
      </c>
      <c r="F85" s="139"/>
      <c r="G85" s="140">
        <f>+F85*E85</f>
        <v>0</v>
      </c>
      <c r="H85" s="119"/>
      <c r="I85" s="120"/>
    </row>
    <row r="86" spans="1:9">
      <c r="A86" s="77"/>
      <c r="B86" s="30"/>
      <c r="C86" s="53"/>
      <c r="D86" s="54"/>
      <c r="E86" s="55"/>
      <c r="F86" s="56"/>
      <c r="G86" s="133"/>
      <c r="H86" s="119"/>
      <c r="I86" s="120"/>
    </row>
    <row r="87" spans="1:9" ht="43.5" customHeight="1">
      <c r="A87" s="77"/>
      <c r="B87" s="99" t="s">
        <v>41</v>
      </c>
      <c r="C87" s="83" t="s">
        <v>108</v>
      </c>
      <c r="D87" s="84" t="s">
        <v>56</v>
      </c>
      <c r="E87" s="121">
        <v>1</v>
      </c>
      <c r="F87" s="139"/>
      <c r="G87" s="140">
        <f>+F87*E87</f>
        <v>0</v>
      </c>
      <c r="H87" s="119"/>
      <c r="I87" s="120"/>
    </row>
    <row r="88" spans="1:9" ht="24.75" customHeight="1">
      <c r="A88" s="77"/>
      <c r="B88" s="99"/>
      <c r="C88" s="83" t="s">
        <v>109</v>
      </c>
      <c r="D88" s="84"/>
      <c r="E88" s="121"/>
      <c r="F88" s="141"/>
      <c r="G88" s="140"/>
      <c r="H88" s="119"/>
      <c r="I88" s="120"/>
    </row>
    <row r="89" spans="1:9">
      <c r="A89" s="77"/>
      <c r="B89" s="142" t="s">
        <v>87</v>
      </c>
      <c r="C89" s="83" t="s">
        <v>110</v>
      </c>
      <c r="D89" s="84"/>
      <c r="E89" s="121"/>
      <c r="F89" s="141"/>
      <c r="G89" s="140"/>
      <c r="H89" s="119"/>
      <c r="I89" s="120"/>
    </row>
    <row r="90" spans="1:9" ht="12.75" customHeight="1">
      <c r="A90" s="77"/>
      <c r="B90" s="99"/>
      <c r="C90" s="83" t="s">
        <v>111</v>
      </c>
      <c r="D90" s="84"/>
      <c r="E90" s="121"/>
      <c r="F90" s="141"/>
      <c r="G90" s="140"/>
      <c r="H90" s="119"/>
      <c r="I90" s="120"/>
    </row>
    <row r="91" spans="1:9" ht="26.25" customHeight="1">
      <c r="A91" s="77"/>
      <c r="B91" s="99"/>
      <c r="C91" s="83" t="s">
        <v>112</v>
      </c>
      <c r="D91" s="84"/>
      <c r="E91" s="121"/>
      <c r="F91" s="141"/>
      <c r="G91" s="140"/>
      <c r="H91" s="119"/>
      <c r="I91" s="120"/>
    </row>
    <row r="92" spans="1:9" ht="37.5" customHeight="1">
      <c r="A92" s="77"/>
      <c r="B92" s="99"/>
      <c r="C92" s="83" t="s">
        <v>113</v>
      </c>
      <c r="D92" s="84"/>
      <c r="E92" s="121"/>
      <c r="F92" s="141"/>
      <c r="G92" s="140"/>
      <c r="H92" s="119"/>
      <c r="I92" s="120"/>
    </row>
    <row r="93" spans="1:9" ht="15" customHeight="1">
      <c r="A93" s="77"/>
      <c r="B93" s="99"/>
      <c r="C93" s="83" t="s">
        <v>114</v>
      </c>
      <c r="D93" s="84"/>
      <c r="E93" s="121"/>
      <c r="F93" s="141"/>
      <c r="G93" s="140"/>
      <c r="H93" s="119"/>
      <c r="I93" s="120"/>
    </row>
    <row r="94" spans="1:9" ht="12.75" customHeight="1">
      <c r="A94" s="77"/>
      <c r="B94" s="142" t="s">
        <v>115</v>
      </c>
      <c r="C94" s="83" t="s">
        <v>116</v>
      </c>
      <c r="D94" s="84"/>
      <c r="E94" s="121"/>
      <c r="F94" s="141"/>
      <c r="G94" s="140"/>
      <c r="H94" s="119"/>
      <c r="I94" s="120"/>
    </row>
    <row r="95" spans="1:9" ht="25.5" customHeight="1">
      <c r="A95" s="77"/>
      <c r="B95" s="99"/>
      <c r="C95" s="83" t="s">
        <v>117</v>
      </c>
      <c r="D95" s="84"/>
      <c r="E95" s="121"/>
      <c r="F95" s="141"/>
      <c r="G95" s="140"/>
      <c r="H95" s="119"/>
      <c r="I95" s="120"/>
    </row>
    <row r="96" spans="1:9" ht="69.75" customHeight="1">
      <c r="A96" s="77"/>
      <c r="B96" s="99"/>
      <c r="C96" s="83" t="s">
        <v>118</v>
      </c>
      <c r="D96" s="84"/>
      <c r="E96" s="121"/>
      <c r="F96" s="141"/>
      <c r="G96" s="140"/>
      <c r="H96" s="119"/>
      <c r="I96" s="120"/>
    </row>
    <row r="97" spans="1:9">
      <c r="A97" s="77"/>
      <c r="B97" s="99"/>
      <c r="C97" s="83" t="s">
        <v>119</v>
      </c>
      <c r="D97" s="84"/>
      <c r="E97" s="121"/>
      <c r="F97" s="141"/>
      <c r="G97" s="140"/>
      <c r="H97" s="119"/>
      <c r="I97" s="120"/>
    </row>
    <row r="98" spans="1:9" ht="28.5" customHeight="1">
      <c r="A98" s="77"/>
      <c r="B98" s="99"/>
      <c r="C98" s="83" t="s">
        <v>120</v>
      </c>
      <c r="D98" s="84"/>
      <c r="E98" s="121"/>
      <c r="F98" s="141"/>
      <c r="G98" s="140"/>
      <c r="H98" s="119"/>
      <c r="I98" s="120"/>
    </row>
    <row r="99" spans="1:9" ht="12.75" customHeight="1">
      <c r="A99" s="77"/>
      <c r="B99" s="99"/>
      <c r="C99" s="83" t="s">
        <v>121</v>
      </c>
      <c r="D99" s="84"/>
      <c r="E99" s="121"/>
      <c r="F99" s="141"/>
      <c r="G99" s="140"/>
      <c r="H99" s="119"/>
      <c r="I99" s="120"/>
    </row>
    <row r="100" spans="1:9">
      <c r="A100" s="77"/>
      <c r="B100" s="142" t="s">
        <v>122</v>
      </c>
      <c r="C100" s="83" t="s">
        <v>123</v>
      </c>
      <c r="D100" s="79"/>
      <c r="E100" s="121"/>
      <c r="F100" s="141"/>
      <c r="G100" s="140"/>
      <c r="H100" s="119"/>
      <c r="I100" s="120"/>
    </row>
    <row r="101" spans="1:9" ht="15" customHeight="1">
      <c r="A101" s="77"/>
      <c r="B101" s="99"/>
      <c r="C101" s="83" t="s">
        <v>124</v>
      </c>
      <c r="D101" s="79"/>
      <c r="E101" s="121"/>
      <c r="F101" s="141"/>
      <c r="G101" s="140"/>
      <c r="H101" s="119"/>
      <c r="I101" s="120"/>
    </row>
    <row r="102" spans="1:9" ht="12.75" customHeight="1">
      <c r="A102" s="77"/>
      <c r="B102" s="99"/>
      <c r="C102" s="83" t="s">
        <v>125</v>
      </c>
      <c r="D102" s="79"/>
      <c r="E102" s="121"/>
      <c r="F102" s="141"/>
      <c r="G102" s="140"/>
      <c r="H102" s="119"/>
      <c r="I102" s="120"/>
    </row>
    <row r="103" spans="1:9" ht="12.75" customHeight="1">
      <c r="A103" s="77"/>
      <c r="B103" s="99"/>
      <c r="C103" s="83" t="s">
        <v>126</v>
      </c>
      <c r="D103" s="79"/>
      <c r="E103" s="121"/>
      <c r="F103" s="141"/>
      <c r="G103" s="140"/>
      <c r="H103" s="119"/>
      <c r="I103" s="120"/>
    </row>
    <row r="104" spans="1:9" ht="15" customHeight="1">
      <c r="A104" s="77"/>
      <c r="B104" s="142" t="s">
        <v>127</v>
      </c>
      <c r="C104" s="83" t="s">
        <v>128</v>
      </c>
      <c r="D104" s="79"/>
      <c r="E104" s="121"/>
      <c r="F104" s="141"/>
      <c r="G104" s="140"/>
      <c r="H104" s="119"/>
      <c r="I104" s="120"/>
    </row>
    <row r="105" spans="1:9" ht="37.5" customHeight="1">
      <c r="A105" s="77"/>
      <c r="B105" s="99"/>
      <c r="C105" s="83" t="s">
        <v>129</v>
      </c>
      <c r="D105" s="79"/>
      <c r="E105" s="121"/>
      <c r="F105" s="141"/>
      <c r="G105" s="140"/>
      <c r="H105" s="119"/>
      <c r="I105" s="120"/>
    </row>
    <row r="106" spans="1:9">
      <c r="A106" s="77"/>
      <c r="B106" s="99"/>
      <c r="C106" s="83" t="s">
        <v>130</v>
      </c>
      <c r="D106" s="79"/>
      <c r="E106" s="121"/>
      <c r="F106" s="141"/>
      <c r="G106" s="140"/>
      <c r="H106" s="119"/>
      <c r="I106" s="120"/>
    </row>
    <row r="107" spans="1:9" ht="26.25" customHeight="1">
      <c r="A107" s="77"/>
      <c r="B107" s="99"/>
      <c r="C107" s="83" t="s">
        <v>131</v>
      </c>
      <c r="D107" s="79"/>
      <c r="E107" s="121"/>
      <c r="F107" s="141"/>
      <c r="G107" s="140"/>
      <c r="H107" s="119"/>
      <c r="I107" s="120"/>
    </row>
    <row r="108" spans="1:9">
      <c r="A108" s="77"/>
      <c r="B108" s="126"/>
      <c r="C108" s="127"/>
      <c r="D108" s="143"/>
      <c r="E108" s="144"/>
      <c r="F108" s="145"/>
      <c r="G108" s="146"/>
      <c r="H108" s="119"/>
      <c r="I108" s="120"/>
    </row>
    <row r="109" spans="1:9" ht="78.75" customHeight="1">
      <c r="B109" s="99" t="s">
        <v>43</v>
      </c>
      <c r="C109" s="83" t="s">
        <v>229</v>
      </c>
      <c r="D109" s="84" t="s">
        <v>56</v>
      </c>
      <c r="E109" s="121">
        <v>2</v>
      </c>
      <c r="F109" s="139"/>
      <c r="G109" s="140">
        <f>+F109*E109</f>
        <v>0</v>
      </c>
    </row>
    <row r="110" spans="1:9" ht="17.25" customHeight="1">
      <c r="B110" s="99"/>
      <c r="C110" s="83"/>
      <c r="D110" s="84"/>
      <c r="E110" s="121"/>
      <c r="F110" s="139"/>
      <c r="G110" s="140"/>
    </row>
    <row r="111" spans="1:9" s="147" customFormat="1" ht="77.25" customHeight="1">
      <c r="B111" s="99" t="s">
        <v>53</v>
      </c>
      <c r="C111" s="148" t="s">
        <v>133</v>
      </c>
      <c r="D111" s="149"/>
      <c r="E111" s="150"/>
      <c r="F111" s="151"/>
      <c r="G111" s="152"/>
    </row>
    <row r="112" spans="1:9" ht="51.75" customHeight="1">
      <c r="B112" s="99"/>
      <c r="C112" s="153" t="s">
        <v>134</v>
      </c>
      <c r="D112" s="149" t="s">
        <v>67</v>
      </c>
      <c r="E112" s="150">
        <v>0</v>
      </c>
      <c r="F112" s="151"/>
      <c r="G112" s="152">
        <f>+F112*E112</f>
        <v>0</v>
      </c>
    </row>
    <row r="113" spans="1:9" ht="51.75" customHeight="1">
      <c r="B113" s="99"/>
      <c r="C113" s="153" t="s">
        <v>135</v>
      </c>
      <c r="D113" s="149" t="s">
        <v>67</v>
      </c>
      <c r="E113" s="150">
        <v>0</v>
      </c>
      <c r="F113" s="151"/>
      <c r="G113" s="152">
        <f>+F113*E113</f>
        <v>0</v>
      </c>
    </row>
    <row r="114" spans="1:9" ht="17.25" customHeight="1">
      <c r="B114" s="99"/>
      <c r="C114" s="153"/>
      <c r="D114" s="149"/>
      <c r="E114" s="150"/>
      <c r="F114" s="151"/>
      <c r="G114" s="152"/>
    </row>
    <row r="115" spans="1:9" ht="37.5" customHeight="1">
      <c r="B115" s="99" t="s">
        <v>61</v>
      </c>
      <c r="C115" s="153" t="s">
        <v>230</v>
      </c>
      <c r="D115" s="149" t="s">
        <v>67</v>
      </c>
      <c r="E115" s="150">
        <v>0</v>
      </c>
      <c r="F115" s="151"/>
      <c r="G115" s="152">
        <f>+F115*E115</f>
        <v>0</v>
      </c>
    </row>
    <row r="116" spans="1:9" ht="18.75" customHeight="1">
      <c r="B116" s="99"/>
      <c r="C116" s="153"/>
      <c r="D116" s="149"/>
      <c r="E116" s="150"/>
      <c r="F116" s="151"/>
      <c r="G116" s="152"/>
    </row>
    <row r="117" spans="1:9" ht="25.5" customHeight="1">
      <c r="B117" s="99" t="s">
        <v>63</v>
      </c>
      <c r="C117" s="153" t="s">
        <v>137</v>
      </c>
      <c r="D117" s="149" t="s">
        <v>67</v>
      </c>
      <c r="E117" s="150">
        <v>0</v>
      </c>
      <c r="F117" s="151"/>
      <c r="G117" s="152">
        <f>+F117*E117</f>
        <v>0</v>
      </c>
    </row>
    <row r="118" spans="1:9" ht="17.25" customHeight="1">
      <c r="B118" s="99"/>
      <c r="C118" s="153"/>
      <c r="D118" s="149"/>
      <c r="E118" s="150"/>
      <c r="F118" s="151"/>
      <c r="G118" s="152"/>
    </row>
    <row r="119" spans="1:9" ht="25.5" customHeight="1">
      <c r="B119" s="99" t="s">
        <v>65</v>
      </c>
      <c r="C119" s="153" t="s">
        <v>231</v>
      </c>
      <c r="D119" s="149" t="s">
        <v>67</v>
      </c>
      <c r="E119" s="150">
        <v>0</v>
      </c>
      <c r="F119" s="151"/>
      <c r="G119" s="152">
        <f>+F119*E119</f>
        <v>0</v>
      </c>
    </row>
    <row r="120" spans="1:9" ht="19.5" customHeight="1">
      <c r="B120" s="99"/>
      <c r="C120" s="153"/>
      <c r="D120" s="149"/>
      <c r="E120" s="150"/>
      <c r="F120" s="151"/>
      <c r="G120" s="152"/>
    </row>
    <row r="121" spans="1:9" ht="39" customHeight="1">
      <c r="B121" s="99" t="s">
        <v>68</v>
      </c>
      <c r="C121" s="153" t="s">
        <v>274</v>
      </c>
      <c r="D121" s="84" t="s">
        <v>56</v>
      </c>
      <c r="E121" s="121">
        <v>1</v>
      </c>
      <c r="F121" s="139"/>
      <c r="G121" s="140">
        <f>+F121*E121</f>
        <v>0</v>
      </c>
    </row>
    <row r="122" spans="1:9" ht="15" customHeight="1">
      <c r="B122" s="85"/>
      <c r="C122" s="154"/>
      <c r="D122" s="155"/>
      <c r="E122" s="155"/>
      <c r="F122" s="156"/>
      <c r="G122" s="155"/>
    </row>
    <row r="123" spans="1:9">
      <c r="B123" s="99"/>
      <c r="C123" s="83"/>
      <c r="D123" s="157"/>
      <c r="E123" s="157"/>
      <c r="F123" s="158"/>
      <c r="G123" s="155"/>
    </row>
    <row r="124" spans="1:9" ht="42" customHeight="1">
      <c r="A124" s="159"/>
      <c r="B124" s="160"/>
      <c r="C124" s="94" t="s">
        <v>139</v>
      </c>
      <c r="D124" s="95"/>
      <c r="E124" s="96"/>
      <c r="F124" s="125"/>
      <c r="G124" s="161">
        <f>SUM(G85:G122)</f>
        <v>0</v>
      </c>
      <c r="H124" s="159"/>
      <c r="I124" s="159"/>
    </row>
    <row r="125" spans="1:9">
      <c r="B125" s="99"/>
      <c r="C125" s="83"/>
      <c r="D125" s="22"/>
      <c r="E125" s="22"/>
    </row>
    <row r="126" spans="1:9" ht="15.75">
      <c r="A126" s="77"/>
      <c r="B126" s="71"/>
      <c r="C126" s="65"/>
      <c r="D126" s="54"/>
      <c r="E126" s="55"/>
      <c r="F126" s="56"/>
      <c r="G126" s="103"/>
      <c r="H126" s="162"/>
      <c r="I126" s="162"/>
    </row>
    <row r="127" spans="1:9" ht="15.75">
      <c r="A127" s="77"/>
      <c r="B127" s="71"/>
      <c r="C127" s="65"/>
      <c r="D127" s="163"/>
      <c r="E127" s="55"/>
      <c r="F127" s="56"/>
      <c r="G127" s="103"/>
      <c r="H127" s="162"/>
      <c r="I127" s="162"/>
    </row>
    <row r="128" spans="1:9" ht="24">
      <c r="A128" s="77"/>
      <c r="B128" s="30"/>
      <c r="C128" s="53"/>
      <c r="D128" s="45" t="s">
        <v>34</v>
      </c>
      <c r="E128" s="46" t="s">
        <v>35</v>
      </c>
      <c r="F128" s="47" t="s">
        <v>36</v>
      </c>
      <c r="G128" s="46" t="s">
        <v>37</v>
      </c>
      <c r="H128" s="119"/>
      <c r="I128" s="120"/>
    </row>
    <row r="129" spans="1:256">
      <c r="A129" s="77"/>
      <c r="B129" s="57" t="s">
        <v>140</v>
      </c>
      <c r="C129" s="58" t="s">
        <v>141</v>
      </c>
      <c r="D129" s="164"/>
      <c r="E129" s="165"/>
      <c r="F129" s="166"/>
      <c r="G129" s="165"/>
      <c r="H129" s="119"/>
      <c r="I129" s="120"/>
    </row>
    <row r="130" spans="1:256" ht="114.75">
      <c r="A130" s="77"/>
      <c r="B130" s="30" t="s">
        <v>41</v>
      </c>
      <c r="C130" s="105" t="s">
        <v>142</v>
      </c>
      <c r="D130" s="155"/>
      <c r="E130" s="155"/>
      <c r="F130" s="155"/>
      <c r="G130" s="155"/>
      <c r="H130" s="119"/>
      <c r="I130" s="120"/>
    </row>
    <row r="131" spans="1:256" ht="25.5" customHeight="1">
      <c r="A131" s="77"/>
      <c r="B131" s="30"/>
      <c r="C131" s="167" t="s">
        <v>143</v>
      </c>
      <c r="D131" s="84" t="s">
        <v>60</v>
      </c>
      <c r="E131" s="121">
        <v>3</v>
      </c>
      <c r="F131" s="87"/>
      <c r="G131" s="87">
        <f>+F131*E131</f>
        <v>0</v>
      </c>
      <c r="H131" s="119"/>
      <c r="I131" s="120"/>
    </row>
    <row r="132" spans="1:256">
      <c r="A132" s="77"/>
      <c r="B132" s="30"/>
      <c r="C132" s="168"/>
      <c r="D132" s="89"/>
      <c r="E132" s="169"/>
      <c r="F132" s="170"/>
      <c r="G132" s="170"/>
      <c r="H132" s="119"/>
      <c r="I132" s="120"/>
    </row>
    <row r="133" spans="1:256" ht="44.25" customHeight="1">
      <c r="A133" s="77"/>
      <c r="B133" s="30"/>
      <c r="C133" s="94" t="s">
        <v>144</v>
      </c>
      <c r="D133" s="95"/>
      <c r="E133" s="96"/>
      <c r="F133" s="171"/>
      <c r="G133" s="98">
        <f>SUM(G130:G132)</f>
        <v>0</v>
      </c>
      <c r="H133" s="119"/>
      <c r="I133" s="120"/>
    </row>
    <row r="134" spans="1:256" ht="14.25" customHeight="1">
      <c r="A134" s="77"/>
      <c r="B134" s="30"/>
      <c r="C134" s="172"/>
      <c r="D134" s="173"/>
      <c r="E134" s="174"/>
      <c r="F134" s="175"/>
      <c r="G134" s="176"/>
      <c r="H134" s="119"/>
      <c r="I134" s="120"/>
    </row>
    <row r="135" spans="1:256" ht="27" customHeight="1">
      <c r="A135" s="77"/>
      <c r="B135" s="126"/>
      <c r="C135" s="127"/>
      <c r="D135" s="45" t="s">
        <v>34</v>
      </c>
      <c r="E135" s="46" t="s">
        <v>35</v>
      </c>
      <c r="F135" s="47" t="s">
        <v>36</v>
      </c>
      <c r="G135" s="46" t="s">
        <v>37</v>
      </c>
      <c r="H135" s="119"/>
      <c r="I135" s="120"/>
    </row>
    <row r="136" spans="1:256">
      <c r="A136" s="77"/>
      <c r="B136" s="126" t="s">
        <v>145</v>
      </c>
      <c r="C136" s="58" t="s">
        <v>146</v>
      </c>
      <c r="D136" s="128"/>
      <c r="E136" s="129"/>
      <c r="F136" s="103"/>
      <c r="G136" s="103"/>
      <c r="H136" s="119"/>
      <c r="I136" s="120"/>
    </row>
    <row r="137" spans="1:256">
      <c r="A137" s="77"/>
      <c r="B137" s="126"/>
      <c r="C137" s="58"/>
      <c r="D137" s="128"/>
      <c r="E137" s="129"/>
      <c r="F137" s="103"/>
      <c r="G137" s="103"/>
      <c r="H137" s="119"/>
      <c r="I137" s="120"/>
    </row>
    <row r="138" spans="1:256" s="177" customFormat="1" ht="22.35" customHeight="1">
      <c r="B138" s="178"/>
      <c r="C138" s="179" t="s">
        <v>91</v>
      </c>
      <c r="D138" s="180"/>
      <c r="E138" s="181"/>
      <c r="F138" s="182"/>
      <c r="G138" s="181"/>
      <c r="H138" s="183"/>
      <c r="K138" s="183"/>
      <c r="L138" s="183"/>
      <c r="M138" s="183"/>
      <c r="N138" s="183"/>
      <c r="O138" s="183"/>
      <c r="P138" s="183"/>
      <c r="Q138" s="183"/>
      <c r="R138" s="183"/>
      <c r="S138" s="183"/>
      <c r="T138" s="183"/>
      <c r="U138" s="183"/>
      <c r="IT138" s="184"/>
    </row>
    <row r="139" spans="1:256" s="184" customFormat="1" ht="33.75">
      <c r="A139" s="177"/>
      <c r="B139" s="185" t="s">
        <v>41</v>
      </c>
      <c r="C139" s="186" t="s">
        <v>147</v>
      </c>
      <c r="D139" s="187"/>
      <c r="E139" s="188"/>
      <c r="F139" s="189"/>
      <c r="G139" s="190"/>
      <c r="H139" s="183"/>
      <c r="I139" s="177"/>
      <c r="J139" s="177"/>
      <c r="K139" s="183"/>
      <c r="L139" s="183"/>
      <c r="M139" s="183"/>
      <c r="N139" s="183"/>
      <c r="O139" s="183"/>
      <c r="P139" s="183"/>
      <c r="Q139" s="183"/>
      <c r="R139" s="183"/>
      <c r="S139" s="183"/>
      <c r="T139" s="183"/>
      <c r="U139" s="183"/>
      <c r="V139" s="177"/>
      <c r="W139" s="177"/>
      <c r="X139" s="177"/>
      <c r="Y139" s="177"/>
      <c r="Z139" s="177"/>
      <c r="AA139" s="177"/>
      <c r="AB139" s="177"/>
      <c r="AC139" s="177"/>
      <c r="AD139" s="177"/>
      <c r="AE139" s="177"/>
      <c r="AF139" s="177"/>
      <c r="AG139" s="177"/>
      <c r="AH139" s="177"/>
      <c r="AI139" s="177"/>
      <c r="AJ139" s="177"/>
      <c r="AK139" s="177"/>
      <c r="AL139" s="177"/>
      <c r="AM139" s="177"/>
      <c r="AN139" s="177"/>
      <c r="AO139" s="177"/>
      <c r="AP139" s="177"/>
      <c r="AQ139" s="177"/>
      <c r="AR139" s="177"/>
      <c r="AS139" s="177"/>
      <c r="AT139" s="177"/>
      <c r="AU139" s="177"/>
      <c r="AV139" s="177"/>
      <c r="AW139" s="177"/>
      <c r="AX139" s="177"/>
      <c r="AY139" s="177"/>
      <c r="AZ139" s="177"/>
      <c r="BA139" s="177"/>
      <c r="BB139" s="177"/>
      <c r="BC139" s="177"/>
      <c r="BD139" s="177"/>
      <c r="BE139" s="177"/>
      <c r="BF139" s="177"/>
      <c r="BG139" s="177"/>
      <c r="BH139" s="177"/>
      <c r="BI139" s="177"/>
      <c r="BJ139" s="177"/>
      <c r="BK139" s="177"/>
      <c r="BL139" s="177"/>
      <c r="BM139" s="177"/>
      <c r="BN139" s="177"/>
      <c r="BO139" s="177"/>
      <c r="BP139" s="177"/>
      <c r="BQ139" s="177"/>
      <c r="BR139" s="177"/>
      <c r="BS139" s="177"/>
      <c r="BT139" s="177"/>
      <c r="BU139" s="177"/>
      <c r="BV139" s="177"/>
      <c r="BW139" s="177"/>
      <c r="BX139" s="177"/>
      <c r="BY139" s="177"/>
      <c r="BZ139" s="177"/>
      <c r="CA139" s="177"/>
      <c r="CB139" s="177"/>
      <c r="CC139" s="177"/>
      <c r="CD139" s="177"/>
      <c r="CE139" s="177"/>
      <c r="CF139" s="177"/>
      <c r="CG139" s="177"/>
      <c r="CH139" s="177"/>
      <c r="CI139" s="177"/>
      <c r="CJ139" s="177"/>
      <c r="CK139" s="177"/>
      <c r="CL139" s="177"/>
      <c r="CM139" s="177"/>
      <c r="CN139" s="177"/>
      <c r="CO139" s="177"/>
      <c r="CP139" s="177"/>
      <c r="CQ139" s="177"/>
      <c r="CR139" s="177"/>
      <c r="CS139" s="177"/>
      <c r="CT139" s="177"/>
      <c r="CU139" s="177"/>
      <c r="CV139" s="177"/>
      <c r="CW139" s="177"/>
      <c r="CX139" s="177"/>
      <c r="CY139" s="177"/>
      <c r="CZ139" s="177"/>
      <c r="DA139" s="177"/>
      <c r="DB139" s="177"/>
      <c r="DC139" s="177"/>
      <c r="DD139" s="177"/>
      <c r="DE139" s="177"/>
      <c r="DF139" s="177"/>
      <c r="DG139" s="177"/>
      <c r="DH139" s="177"/>
      <c r="DI139" s="177"/>
      <c r="DJ139" s="177"/>
      <c r="DK139" s="177"/>
      <c r="DL139" s="177"/>
      <c r="DM139" s="177"/>
      <c r="DN139" s="177"/>
      <c r="DO139" s="177"/>
      <c r="DP139" s="177"/>
      <c r="DQ139" s="177"/>
      <c r="DR139" s="177"/>
      <c r="DS139" s="177"/>
      <c r="DT139" s="177"/>
      <c r="DU139" s="177"/>
      <c r="DV139" s="177"/>
      <c r="DW139" s="177"/>
      <c r="DX139" s="177"/>
      <c r="DY139" s="177"/>
      <c r="DZ139" s="177"/>
      <c r="EA139" s="177"/>
      <c r="EB139" s="177"/>
      <c r="EC139" s="177"/>
      <c r="ED139" s="177"/>
      <c r="EE139" s="177"/>
      <c r="EF139" s="177"/>
      <c r="EG139" s="177"/>
      <c r="EH139" s="177"/>
      <c r="EI139" s="177"/>
      <c r="EJ139" s="177"/>
      <c r="EK139" s="177"/>
      <c r="EL139" s="177"/>
      <c r="EM139" s="177"/>
      <c r="EN139" s="177"/>
      <c r="EO139" s="177"/>
      <c r="EP139" s="177"/>
      <c r="EQ139" s="177"/>
      <c r="ER139" s="177"/>
      <c r="ES139" s="177"/>
      <c r="ET139" s="177"/>
      <c r="EU139" s="177"/>
      <c r="EV139" s="177"/>
      <c r="EW139" s="177"/>
      <c r="EX139" s="177"/>
      <c r="EY139" s="177"/>
      <c r="EZ139" s="177"/>
      <c r="FA139" s="177"/>
      <c r="FB139" s="177"/>
      <c r="FC139" s="177"/>
      <c r="FD139" s="177"/>
      <c r="FE139" s="177"/>
      <c r="FF139" s="177"/>
      <c r="FG139" s="177"/>
      <c r="FH139" s="177"/>
      <c r="FI139" s="177"/>
      <c r="FJ139" s="177"/>
      <c r="FK139" s="177"/>
      <c r="FL139" s="177"/>
      <c r="FM139" s="177"/>
      <c r="FN139" s="177"/>
      <c r="FO139" s="177"/>
      <c r="FP139" s="177"/>
      <c r="FQ139" s="177"/>
      <c r="FR139" s="177"/>
      <c r="FS139" s="177"/>
      <c r="FT139" s="177"/>
      <c r="FU139" s="177"/>
      <c r="FV139" s="177"/>
      <c r="FW139" s="177"/>
      <c r="FX139" s="177"/>
      <c r="FY139" s="177"/>
      <c r="FZ139" s="177"/>
      <c r="GA139" s="177"/>
      <c r="GB139" s="177"/>
      <c r="GC139" s="177"/>
      <c r="GD139" s="177"/>
      <c r="GE139" s="177"/>
      <c r="GF139" s="177"/>
      <c r="GG139" s="177"/>
      <c r="GH139" s="177"/>
      <c r="GI139" s="177"/>
      <c r="GJ139" s="177"/>
      <c r="GK139" s="177"/>
      <c r="GL139" s="177"/>
      <c r="GM139" s="177"/>
      <c r="GN139" s="177"/>
      <c r="GO139" s="177"/>
      <c r="GP139" s="177"/>
      <c r="GQ139" s="177"/>
      <c r="GR139" s="177"/>
      <c r="GS139" s="177"/>
      <c r="GT139" s="177"/>
      <c r="GU139" s="177"/>
      <c r="GV139" s="177"/>
      <c r="GW139" s="177"/>
      <c r="GX139" s="177"/>
      <c r="GY139" s="177"/>
      <c r="GZ139" s="177"/>
      <c r="HA139" s="177"/>
      <c r="HB139" s="177"/>
      <c r="HC139" s="177"/>
      <c r="HD139" s="177"/>
      <c r="HE139" s="177"/>
      <c r="HF139" s="177"/>
      <c r="HG139" s="177"/>
      <c r="HH139" s="177"/>
      <c r="HI139" s="177"/>
      <c r="HJ139" s="177"/>
      <c r="HK139" s="177"/>
      <c r="HL139" s="177"/>
      <c r="HM139" s="177"/>
      <c r="HN139" s="177"/>
      <c r="HO139" s="177"/>
      <c r="HP139" s="177"/>
      <c r="HQ139" s="177"/>
      <c r="HR139" s="177"/>
      <c r="HS139" s="177"/>
      <c r="HT139" s="177"/>
      <c r="HU139" s="177"/>
      <c r="HV139" s="177"/>
      <c r="HW139" s="177"/>
      <c r="HX139" s="177"/>
      <c r="HY139" s="177"/>
      <c r="HZ139" s="177"/>
      <c r="IA139" s="177"/>
      <c r="IB139" s="177"/>
      <c r="IC139" s="177"/>
      <c r="ID139" s="177"/>
      <c r="IE139" s="177"/>
      <c r="IF139" s="177"/>
      <c r="IG139" s="177"/>
      <c r="IH139" s="177"/>
      <c r="II139" s="177"/>
      <c r="IJ139" s="177"/>
      <c r="IK139" s="177"/>
      <c r="IL139" s="177"/>
      <c r="IM139" s="177"/>
      <c r="IN139" s="177"/>
      <c r="IO139" s="177"/>
      <c r="IP139" s="177"/>
      <c r="IQ139" s="177"/>
      <c r="IR139" s="177"/>
      <c r="IS139" s="177"/>
      <c r="IU139" s="177"/>
      <c r="IV139" s="177"/>
    </row>
    <row r="140" spans="1:256" s="184" customFormat="1" ht="15">
      <c r="A140" s="177"/>
      <c r="B140" s="185" t="s">
        <v>43</v>
      </c>
      <c r="C140" s="186" t="s">
        <v>148</v>
      </c>
      <c r="D140" s="187"/>
      <c r="E140" s="188"/>
      <c r="F140" s="189"/>
      <c r="G140" s="190"/>
      <c r="H140" s="183"/>
      <c r="I140" s="177"/>
      <c r="J140" s="177"/>
      <c r="K140" s="183"/>
      <c r="L140" s="183"/>
      <c r="M140" s="183"/>
      <c r="N140" s="183"/>
      <c r="O140" s="183"/>
      <c r="P140" s="183"/>
      <c r="Q140" s="183"/>
      <c r="R140" s="183"/>
      <c r="S140" s="183"/>
      <c r="T140" s="183"/>
      <c r="U140" s="183"/>
      <c r="V140" s="177"/>
      <c r="W140" s="177"/>
      <c r="X140" s="177"/>
      <c r="Y140" s="177"/>
      <c r="Z140" s="177"/>
      <c r="AA140" s="177"/>
      <c r="AB140" s="177"/>
      <c r="AC140" s="177"/>
      <c r="AD140" s="177"/>
      <c r="AE140" s="177"/>
      <c r="AF140" s="177"/>
      <c r="AG140" s="177"/>
      <c r="AH140" s="177"/>
      <c r="AI140" s="177"/>
      <c r="AJ140" s="177"/>
      <c r="AK140" s="177"/>
      <c r="AL140" s="177"/>
      <c r="AM140" s="177"/>
      <c r="AN140" s="177"/>
      <c r="AO140" s="177"/>
      <c r="AP140" s="177"/>
      <c r="AQ140" s="177"/>
      <c r="AR140" s="177"/>
      <c r="AS140" s="177"/>
      <c r="AT140" s="177"/>
      <c r="AU140" s="177"/>
      <c r="AV140" s="177"/>
      <c r="AW140" s="177"/>
      <c r="AX140" s="177"/>
      <c r="AY140" s="177"/>
      <c r="AZ140" s="177"/>
      <c r="BA140" s="177"/>
      <c r="BB140" s="177"/>
      <c r="BC140" s="177"/>
      <c r="BD140" s="177"/>
      <c r="BE140" s="177"/>
      <c r="BF140" s="177"/>
      <c r="BG140" s="177"/>
      <c r="BH140" s="177"/>
      <c r="BI140" s="177"/>
      <c r="BJ140" s="177"/>
      <c r="BK140" s="177"/>
      <c r="BL140" s="177"/>
      <c r="BM140" s="177"/>
      <c r="BN140" s="177"/>
      <c r="BO140" s="177"/>
      <c r="BP140" s="177"/>
      <c r="BQ140" s="177"/>
      <c r="BR140" s="177"/>
      <c r="BS140" s="177"/>
      <c r="BT140" s="177"/>
      <c r="BU140" s="177"/>
      <c r="BV140" s="177"/>
      <c r="BW140" s="177"/>
      <c r="BX140" s="177"/>
      <c r="BY140" s="177"/>
      <c r="BZ140" s="177"/>
      <c r="CA140" s="177"/>
      <c r="CB140" s="177"/>
      <c r="CC140" s="177"/>
      <c r="CD140" s="177"/>
      <c r="CE140" s="177"/>
      <c r="CF140" s="177"/>
      <c r="CG140" s="177"/>
      <c r="CH140" s="177"/>
      <c r="CI140" s="177"/>
      <c r="CJ140" s="177"/>
      <c r="CK140" s="177"/>
      <c r="CL140" s="177"/>
      <c r="CM140" s="177"/>
      <c r="CN140" s="177"/>
      <c r="CO140" s="177"/>
      <c r="CP140" s="177"/>
      <c r="CQ140" s="177"/>
      <c r="CR140" s="177"/>
      <c r="CS140" s="177"/>
      <c r="CT140" s="177"/>
      <c r="CU140" s="177"/>
      <c r="CV140" s="177"/>
      <c r="CW140" s="177"/>
      <c r="CX140" s="177"/>
      <c r="CY140" s="177"/>
      <c r="CZ140" s="177"/>
      <c r="DA140" s="177"/>
      <c r="DB140" s="177"/>
      <c r="DC140" s="177"/>
      <c r="DD140" s="177"/>
      <c r="DE140" s="177"/>
      <c r="DF140" s="177"/>
      <c r="DG140" s="177"/>
      <c r="DH140" s="177"/>
      <c r="DI140" s="177"/>
      <c r="DJ140" s="177"/>
      <c r="DK140" s="177"/>
      <c r="DL140" s="177"/>
      <c r="DM140" s="177"/>
      <c r="DN140" s="177"/>
      <c r="DO140" s="177"/>
      <c r="DP140" s="177"/>
      <c r="DQ140" s="177"/>
      <c r="DR140" s="177"/>
      <c r="DS140" s="177"/>
      <c r="DT140" s="177"/>
      <c r="DU140" s="177"/>
      <c r="DV140" s="177"/>
      <c r="DW140" s="177"/>
      <c r="DX140" s="177"/>
      <c r="DY140" s="177"/>
      <c r="DZ140" s="177"/>
      <c r="EA140" s="177"/>
      <c r="EB140" s="177"/>
      <c r="EC140" s="177"/>
      <c r="ED140" s="177"/>
      <c r="EE140" s="177"/>
      <c r="EF140" s="177"/>
      <c r="EG140" s="177"/>
      <c r="EH140" s="177"/>
      <c r="EI140" s="177"/>
      <c r="EJ140" s="177"/>
      <c r="EK140" s="177"/>
      <c r="EL140" s="177"/>
      <c r="EM140" s="177"/>
      <c r="EN140" s="177"/>
      <c r="EO140" s="177"/>
      <c r="EP140" s="177"/>
      <c r="EQ140" s="177"/>
      <c r="ER140" s="177"/>
      <c r="ES140" s="177"/>
      <c r="ET140" s="177"/>
      <c r="EU140" s="177"/>
      <c r="EV140" s="177"/>
      <c r="EW140" s="177"/>
      <c r="EX140" s="177"/>
      <c r="EY140" s="177"/>
      <c r="EZ140" s="177"/>
      <c r="FA140" s="177"/>
      <c r="FB140" s="177"/>
      <c r="FC140" s="177"/>
      <c r="FD140" s="177"/>
      <c r="FE140" s="177"/>
      <c r="FF140" s="177"/>
      <c r="FG140" s="177"/>
      <c r="FH140" s="177"/>
      <c r="FI140" s="177"/>
      <c r="FJ140" s="177"/>
      <c r="FK140" s="177"/>
      <c r="FL140" s="177"/>
      <c r="FM140" s="177"/>
      <c r="FN140" s="177"/>
      <c r="FO140" s="177"/>
      <c r="FP140" s="177"/>
      <c r="FQ140" s="177"/>
      <c r="FR140" s="177"/>
      <c r="FS140" s="177"/>
      <c r="FT140" s="177"/>
      <c r="FU140" s="177"/>
      <c r="FV140" s="177"/>
      <c r="FW140" s="177"/>
      <c r="FX140" s="177"/>
      <c r="FY140" s="177"/>
      <c r="FZ140" s="177"/>
      <c r="GA140" s="177"/>
      <c r="GB140" s="177"/>
      <c r="GC140" s="177"/>
      <c r="GD140" s="177"/>
      <c r="GE140" s="177"/>
      <c r="GF140" s="177"/>
      <c r="GG140" s="177"/>
      <c r="GH140" s="177"/>
      <c r="GI140" s="177"/>
      <c r="GJ140" s="177"/>
      <c r="GK140" s="177"/>
      <c r="GL140" s="177"/>
      <c r="GM140" s="177"/>
      <c r="GN140" s="177"/>
      <c r="GO140" s="177"/>
      <c r="GP140" s="177"/>
      <c r="GQ140" s="177"/>
      <c r="GR140" s="177"/>
      <c r="GS140" s="177"/>
      <c r="GT140" s="177"/>
      <c r="GU140" s="177"/>
      <c r="GV140" s="177"/>
      <c r="GW140" s="177"/>
      <c r="GX140" s="177"/>
      <c r="GY140" s="177"/>
      <c r="GZ140" s="177"/>
      <c r="HA140" s="177"/>
      <c r="HB140" s="177"/>
      <c r="HC140" s="177"/>
      <c r="HD140" s="177"/>
      <c r="HE140" s="177"/>
      <c r="HF140" s="177"/>
      <c r="HG140" s="177"/>
      <c r="HH140" s="177"/>
      <c r="HI140" s="177"/>
      <c r="HJ140" s="177"/>
      <c r="HK140" s="177"/>
      <c r="HL140" s="177"/>
      <c r="HM140" s="177"/>
      <c r="HN140" s="177"/>
      <c r="HO140" s="177"/>
      <c r="HP140" s="177"/>
      <c r="HQ140" s="177"/>
      <c r="HR140" s="177"/>
      <c r="HS140" s="177"/>
      <c r="HT140" s="177"/>
      <c r="HU140" s="177"/>
      <c r="HV140" s="177"/>
      <c r="HW140" s="177"/>
      <c r="HX140" s="177"/>
      <c r="HY140" s="177"/>
      <c r="HZ140" s="177"/>
      <c r="IA140" s="177"/>
      <c r="IB140" s="177"/>
      <c r="IC140" s="177"/>
      <c r="ID140" s="177"/>
      <c r="IE140" s="177"/>
      <c r="IF140" s="177"/>
      <c r="IG140" s="177"/>
      <c r="IH140" s="177"/>
      <c r="II140" s="177"/>
      <c r="IJ140" s="177"/>
      <c r="IK140" s="177"/>
      <c r="IL140" s="177"/>
      <c r="IM140" s="177"/>
      <c r="IN140" s="177"/>
      <c r="IO140" s="177"/>
      <c r="IP140" s="177"/>
      <c r="IQ140" s="177"/>
      <c r="IR140" s="177"/>
      <c r="IS140" s="177"/>
      <c r="IU140" s="177"/>
      <c r="IV140" s="177"/>
    </row>
    <row r="141" spans="1:256" s="184" customFormat="1" ht="15">
      <c r="A141" s="177"/>
      <c r="B141" s="185" t="s">
        <v>45</v>
      </c>
      <c r="C141" s="186" t="s">
        <v>149</v>
      </c>
      <c r="D141" s="187"/>
      <c r="E141" s="188"/>
      <c r="F141" s="189"/>
      <c r="G141" s="190"/>
      <c r="H141" s="183"/>
      <c r="I141" s="177"/>
      <c r="J141" s="177"/>
      <c r="K141" s="183"/>
      <c r="L141" s="183"/>
      <c r="M141" s="183"/>
      <c r="N141" s="183"/>
      <c r="O141" s="183"/>
      <c r="P141" s="183"/>
      <c r="Q141" s="183"/>
      <c r="R141" s="183"/>
      <c r="S141" s="183"/>
      <c r="T141" s="183"/>
      <c r="U141" s="183"/>
      <c r="V141" s="177"/>
      <c r="W141" s="177"/>
      <c r="X141" s="177"/>
      <c r="Y141" s="177"/>
      <c r="Z141" s="177"/>
      <c r="AA141" s="177"/>
      <c r="AB141" s="177"/>
      <c r="AC141" s="177"/>
      <c r="AD141" s="177"/>
      <c r="AE141" s="177"/>
      <c r="AF141" s="177"/>
      <c r="AG141" s="177"/>
      <c r="AH141" s="177"/>
      <c r="AI141" s="177"/>
      <c r="AJ141" s="177"/>
      <c r="AK141" s="177"/>
      <c r="AL141" s="177"/>
      <c r="AM141" s="177"/>
      <c r="AN141" s="177"/>
      <c r="AO141" s="177"/>
      <c r="AP141" s="177"/>
      <c r="AQ141" s="177"/>
      <c r="AR141" s="177"/>
      <c r="AS141" s="177"/>
      <c r="AT141" s="177"/>
      <c r="AU141" s="177"/>
      <c r="AV141" s="177"/>
      <c r="AW141" s="177"/>
      <c r="AX141" s="177"/>
      <c r="AY141" s="177"/>
      <c r="AZ141" s="177"/>
      <c r="BA141" s="177"/>
      <c r="BB141" s="177"/>
      <c r="BC141" s="177"/>
      <c r="BD141" s="177"/>
      <c r="BE141" s="177"/>
      <c r="BF141" s="177"/>
      <c r="BG141" s="177"/>
      <c r="BH141" s="177"/>
      <c r="BI141" s="177"/>
      <c r="BJ141" s="177"/>
      <c r="BK141" s="177"/>
      <c r="BL141" s="177"/>
      <c r="BM141" s="177"/>
      <c r="BN141" s="177"/>
      <c r="BO141" s="177"/>
      <c r="BP141" s="177"/>
      <c r="BQ141" s="177"/>
      <c r="BR141" s="177"/>
      <c r="BS141" s="177"/>
      <c r="BT141" s="177"/>
      <c r="BU141" s="177"/>
      <c r="BV141" s="177"/>
      <c r="BW141" s="177"/>
      <c r="BX141" s="177"/>
      <c r="BY141" s="177"/>
      <c r="BZ141" s="177"/>
      <c r="CA141" s="177"/>
      <c r="CB141" s="177"/>
      <c r="CC141" s="177"/>
      <c r="CD141" s="177"/>
      <c r="CE141" s="177"/>
      <c r="CF141" s="177"/>
      <c r="CG141" s="177"/>
      <c r="CH141" s="177"/>
      <c r="CI141" s="177"/>
      <c r="CJ141" s="177"/>
      <c r="CK141" s="177"/>
      <c r="CL141" s="177"/>
      <c r="CM141" s="177"/>
      <c r="CN141" s="177"/>
      <c r="CO141" s="177"/>
      <c r="CP141" s="177"/>
      <c r="CQ141" s="177"/>
      <c r="CR141" s="177"/>
      <c r="CS141" s="177"/>
      <c r="CT141" s="177"/>
      <c r="CU141" s="177"/>
      <c r="CV141" s="177"/>
      <c r="CW141" s="177"/>
      <c r="CX141" s="177"/>
      <c r="CY141" s="177"/>
      <c r="CZ141" s="177"/>
      <c r="DA141" s="177"/>
      <c r="DB141" s="177"/>
      <c r="DC141" s="177"/>
      <c r="DD141" s="177"/>
      <c r="DE141" s="177"/>
      <c r="DF141" s="177"/>
      <c r="DG141" s="177"/>
      <c r="DH141" s="177"/>
      <c r="DI141" s="177"/>
      <c r="DJ141" s="177"/>
      <c r="DK141" s="177"/>
      <c r="DL141" s="177"/>
      <c r="DM141" s="177"/>
      <c r="DN141" s="177"/>
      <c r="DO141" s="177"/>
      <c r="DP141" s="177"/>
      <c r="DQ141" s="177"/>
      <c r="DR141" s="177"/>
      <c r="DS141" s="177"/>
      <c r="DT141" s="177"/>
      <c r="DU141" s="177"/>
      <c r="DV141" s="177"/>
      <c r="DW141" s="177"/>
      <c r="DX141" s="177"/>
      <c r="DY141" s="177"/>
      <c r="DZ141" s="177"/>
      <c r="EA141" s="177"/>
      <c r="EB141" s="177"/>
      <c r="EC141" s="177"/>
      <c r="ED141" s="177"/>
      <c r="EE141" s="177"/>
      <c r="EF141" s="177"/>
      <c r="EG141" s="177"/>
      <c r="EH141" s="177"/>
      <c r="EI141" s="177"/>
      <c r="EJ141" s="177"/>
      <c r="EK141" s="177"/>
      <c r="EL141" s="177"/>
      <c r="EM141" s="177"/>
      <c r="EN141" s="177"/>
      <c r="EO141" s="177"/>
      <c r="EP141" s="177"/>
      <c r="EQ141" s="177"/>
      <c r="ER141" s="177"/>
      <c r="ES141" s="177"/>
      <c r="ET141" s="177"/>
      <c r="EU141" s="177"/>
      <c r="EV141" s="177"/>
      <c r="EW141" s="177"/>
      <c r="EX141" s="177"/>
      <c r="EY141" s="177"/>
      <c r="EZ141" s="177"/>
      <c r="FA141" s="177"/>
      <c r="FB141" s="177"/>
      <c r="FC141" s="177"/>
      <c r="FD141" s="177"/>
      <c r="FE141" s="177"/>
      <c r="FF141" s="177"/>
      <c r="FG141" s="177"/>
      <c r="FH141" s="177"/>
      <c r="FI141" s="177"/>
      <c r="FJ141" s="177"/>
      <c r="FK141" s="177"/>
      <c r="FL141" s="177"/>
      <c r="FM141" s="177"/>
      <c r="FN141" s="177"/>
      <c r="FO141" s="177"/>
      <c r="FP141" s="177"/>
      <c r="FQ141" s="177"/>
      <c r="FR141" s="177"/>
      <c r="FS141" s="177"/>
      <c r="FT141" s="177"/>
      <c r="FU141" s="177"/>
      <c r="FV141" s="177"/>
      <c r="FW141" s="177"/>
      <c r="FX141" s="177"/>
      <c r="FY141" s="177"/>
      <c r="FZ141" s="177"/>
      <c r="GA141" s="177"/>
      <c r="GB141" s="177"/>
      <c r="GC141" s="177"/>
      <c r="GD141" s="177"/>
      <c r="GE141" s="177"/>
      <c r="GF141" s="177"/>
      <c r="GG141" s="177"/>
      <c r="GH141" s="177"/>
      <c r="GI141" s="177"/>
      <c r="GJ141" s="177"/>
      <c r="GK141" s="177"/>
      <c r="GL141" s="177"/>
      <c r="GM141" s="177"/>
      <c r="GN141" s="177"/>
      <c r="GO141" s="177"/>
      <c r="GP141" s="177"/>
      <c r="GQ141" s="177"/>
      <c r="GR141" s="177"/>
      <c r="GS141" s="177"/>
      <c r="GT141" s="177"/>
      <c r="GU141" s="177"/>
      <c r="GV141" s="177"/>
      <c r="GW141" s="177"/>
      <c r="GX141" s="177"/>
      <c r="GY141" s="177"/>
      <c r="GZ141" s="177"/>
      <c r="HA141" s="177"/>
      <c r="HB141" s="177"/>
      <c r="HC141" s="177"/>
      <c r="HD141" s="177"/>
      <c r="HE141" s="177"/>
      <c r="HF141" s="177"/>
      <c r="HG141" s="177"/>
      <c r="HH141" s="177"/>
      <c r="HI141" s="177"/>
      <c r="HJ141" s="177"/>
      <c r="HK141" s="177"/>
      <c r="HL141" s="177"/>
      <c r="HM141" s="177"/>
      <c r="HN141" s="177"/>
      <c r="HO141" s="177"/>
      <c r="HP141" s="177"/>
      <c r="HQ141" s="177"/>
      <c r="HR141" s="177"/>
      <c r="HS141" s="177"/>
      <c r="HT141" s="177"/>
      <c r="HU141" s="177"/>
      <c r="HV141" s="177"/>
      <c r="HW141" s="177"/>
      <c r="HX141" s="177"/>
      <c r="HY141" s="177"/>
      <c r="HZ141" s="177"/>
      <c r="IA141" s="177"/>
      <c r="IB141" s="177"/>
      <c r="IC141" s="177"/>
      <c r="ID141" s="177"/>
      <c r="IE141" s="177"/>
      <c r="IF141" s="177"/>
      <c r="IG141" s="177"/>
      <c r="IH141" s="177"/>
      <c r="II141" s="177"/>
      <c r="IJ141" s="177"/>
      <c r="IK141" s="177"/>
      <c r="IL141" s="177"/>
      <c r="IM141" s="177"/>
      <c r="IN141" s="177"/>
      <c r="IO141" s="177"/>
      <c r="IP141" s="177"/>
      <c r="IQ141" s="177"/>
      <c r="IR141" s="177"/>
      <c r="IS141" s="177"/>
      <c r="IU141" s="177"/>
      <c r="IV141" s="177"/>
    </row>
    <row r="142" spans="1:256" s="184" customFormat="1" ht="15">
      <c r="A142" s="177"/>
      <c r="B142" s="185" t="s">
        <v>47</v>
      </c>
      <c r="C142" s="186" t="s">
        <v>98</v>
      </c>
      <c r="D142" s="187"/>
      <c r="E142" s="188"/>
      <c r="F142" s="189"/>
      <c r="G142" s="190"/>
      <c r="H142" s="183"/>
      <c r="I142" s="177"/>
      <c r="J142" s="177"/>
      <c r="K142" s="183"/>
      <c r="L142" s="183"/>
      <c r="M142" s="183"/>
      <c r="N142" s="183"/>
      <c r="O142" s="183"/>
      <c r="P142" s="183"/>
      <c r="Q142" s="183"/>
      <c r="R142" s="183"/>
      <c r="S142" s="183"/>
      <c r="T142" s="183"/>
      <c r="U142" s="183"/>
      <c r="V142" s="177"/>
      <c r="W142" s="177"/>
      <c r="X142" s="177"/>
      <c r="Y142" s="177"/>
      <c r="Z142" s="177"/>
      <c r="AA142" s="177"/>
      <c r="AB142" s="177"/>
      <c r="AC142" s="177"/>
      <c r="AD142" s="177"/>
      <c r="AE142" s="177"/>
      <c r="AF142" s="177"/>
      <c r="AG142" s="177"/>
      <c r="AH142" s="177"/>
      <c r="AI142" s="177"/>
      <c r="AJ142" s="177"/>
      <c r="AK142" s="177"/>
      <c r="AL142" s="177"/>
      <c r="AM142" s="177"/>
      <c r="AN142" s="177"/>
      <c r="AO142" s="177"/>
      <c r="AP142" s="177"/>
      <c r="AQ142" s="177"/>
      <c r="AR142" s="177"/>
      <c r="AS142" s="177"/>
      <c r="AT142" s="177"/>
      <c r="AU142" s="177"/>
      <c r="AV142" s="177"/>
      <c r="AW142" s="177"/>
      <c r="AX142" s="177"/>
      <c r="AY142" s="177"/>
      <c r="AZ142" s="177"/>
      <c r="BA142" s="177"/>
      <c r="BB142" s="177"/>
      <c r="BC142" s="177"/>
      <c r="BD142" s="177"/>
      <c r="BE142" s="177"/>
      <c r="BF142" s="177"/>
      <c r="BG142" s="177"/>
      <c r="BH142" s="177"/>
      <c r="BI142" s="177"/>
      <c r="BJ142" s="177"/>
      <c r="BK142" s="177"/>
      <c r="BL142" s="177"/>
      <c r="BM142" s="177"/>
      <c r="BN142" s="177"/>
      <c r="BO142" s="177"/>
      <c r="BP142" s="177"/>
      <c r="BQ142" s="177"/>
      <c r="BR142" s="177"/>
      <c r="BS142" s="177"/>
      <c r="BT142" s="177"/>
      <c r="BU142" s="177"/>
      <c r="BV142" s="177"/>
      <c r="BW142" s="177"/>
      <c r="BX142" s="177"/>
      <c r="BY142" s="177"/>
      <c r="BZ142" s="177"/>
      <c r="CA142" s="177"/>
      <c r="CB142" s="177"/>
      <c r="CC142" s="177"/>
      <c r="CD142" s="177"/>
      <c r="CE142" s="177"/>
      <c r="CF142" s="177"/>
      <c r="CG142" s="177"/>
      <c r="CH142" s="177"/>
      <c r="CI142" s="177"/>
      <c r="CJ142" s="177"/>
      <c r="CK142" s="177"/>
      <c r="CL142" s="177"/>
      <c r="CM142" s="177"/>
      <c r="CN142" s="177"/>
      <c r="CO142" s="177"/>
      <c r="CP142" s="177"/>
      <c r="CQ142" s="177"/>
      <c r="CR142" s="177"/>
      <c r="CS142" s="177"/>
      <c r="CT142" s="177"/>
      <c r="CU142" s="177"/>
      <c r="CV142" s="177"/>
      <c r="CW142" s="177"/>
      <c r="CX142" s="177"/>
      <c r="CY142" s="177"/>
      <c r="CZ142" s="177"/>
      <c r="DA142" s="177"/>
      <c r="DB142" s="177"/>
      <c r="DC142" s="177"/>
      <c r="DD142" s="177"/>
      <c r="DE142" s="177"/>
      <c r="DF142" s="177"/>
      <c r="DG142" s="177"/>
      <c r="DH142" s="177"/>
      <c r="DI142" s="177"/>
      <c r="DJ142" s="177"/>
      <c r="DK142" s="177"/>
      <c r="DL142" s="177"/>
      <c r="DM142" s="177"/>
      <c r="DN142" s="177"/>
      <c r="DO142" s="177"/>
      <c r="DP142" s="177"/>
      <c r="DQ142" s="177"/>
      <c r="DR142" s="177"/>
      <c r="DS142" s="177"/>
      <c r="DT142" s="177"/>
      <c r="DU142" s="177"/>
      <c r="DV142" s="177"/>
      <c r="DW142" s="177"/>
      <c r="DX142" s="177"/>
      <c r="DY142" s="177"/>
      <c r="DZ142" s="177"/>
      <c r="EA142" s="177"/>
      <c r="EB142" s="177"/>
      <c r="EC142" s="177"/>
      <c r="ED142" s="177"/>
      <c r="EE142" s="177"/>
      <c r="EF142" s="177"/>
      <c r="EG142" s="177"/>
      <c r="EH142" s="177"/>
      <c r="EI142" s="177"/>
      <c r="EJ142" s="177"/>
      <c r="EK142" s="177"/>
      <c r="EL142" s="177"/>
      <c r="EM142" s="177"/>
      <c r="EN142" s="177"/>
      <c r="EO142" s="177"/>
      <c r="EP142" s="177"/>
      <c r="EQ142" s="177"/>
      <c r="ER142" s="177"/>
      <c r="ES142" s="177"/>
      <c r="ET142" s="177"/>
      <c r="EU142" s="177"/>
      <c r="EV142" s="177"/>
      <c r="EW142" s="177"/>
      <c r="EX142" s="177"/>
      <c r="EY142" s="177"/>
      <c r="EZ142" s="177"/>
      <c r="FA142" s="177"/>
      <c r="FB142" s="177"/>
      <c r="FC142" s="177"/>
      <c r="FD142" s="177"/>
      <c r="FE142" s="177"/>
      <c r="FF142" s="177"/>
      <c r="FG142" s="177"/>
      <c r="FH142" s="177"/>
      <c r="FI142" s="177"/>
      <c r="FJ142" s="177"/>
      <c r="FK142" s="177"/>
      <c r="FL142" s="177"/>
      <c r="FM142" s="177"/>
      <c r="FN142" s="177"/>
      <c r="FO142" s="177"/>
      <c r="FP142" s="177"/>
      <c r="FQ142" s="177"/>
      <c r="FR142" s="177"/>
      <c r="FS142" s="177"/>
      <c r="FT142" s="177"/>
      <c r="FU142" s="177"/>
      <c r="FV142" s="177"/>
      <c r="FW142" s="177"/>
      <c r="FX142" s="177"/>
      <c r="FY142" s="177"/>
      <c r="FZ142" s="177"/>
      <c r="GA142" s="177"/>
      <c r="GB142" s="177"/>
      <c r="GC142" s="177"/>
      <c r="GD142" s="177"/>
      <c r="GE142" s="177"/>
      <c r="GF142" s="177"/>
      <c r="GG142" s="177"/>
      <c r="GH142" s="177"/>
      <c r="GI142" s="177"/>
      <c r="GJ142" s="177"/>
      <c r="GK142" s="177"/>
      <c r="GL142" s="177"/>
      <c r="GM142" s="177"/>
      <c r="GN142" s="177"/>
      <c r="GO142" s="177"/>
      <c r="GP142" s="177"/>
      <c r="GQ142" s="177"/>
      <c r="GR142" s="177"/>
      <c r="GS142" s="177"/>
      <c r="GT142" s="177"/>
      <c r="GU142" s="177"/>
      <c r="GV142" s="177"/>
      <c r="GW142" s="177"/>
      <c r="GX142" s="177"/>
      <c r="GY142" s="177"/>
      <c r="GZ142" s="177"/>
      <c r="HA142" s="177"/>
      <c r="HB142" s="177"/>
      <c r="HC142" s="177"/>
      <c r="HD142" s="177"/>
      <c r="HE142" s="177"/>
      <c r="HF142" s="177"/>
      <c r="HG142" s="177"/>
      <c r="HH142" s="177"/>
      <c r="HI142" s="177"/>
      <c r="HJ142" s="177"/>
      <c r="HK142" s="177"/>
      <c r="HL142" s="177"/>
      <c r="HM142" s="177"/>
      <c r="HN142" s="177"/>
      <c r="HO142" s="177"/>
      <c r="HP142" s="177"/>
      <c r="HQ142" s="177"/>
      <c r="HR142" s="177"/>
      <c r="HS142" s="177"/>
      <c r="HT142" s="177"/>
      <c r="HU142" s="177"/>
      <c r="HV142" s="177"/>
      <c r="HW142" s="177"/>
      <c r="HX142" s="177"/>
      <c r="HY142" s="177"/>
      <c r="HZ142" s="177"/>
      <c r="IA142" s="177"/>
      <c r="IB142" s="177"/>
      <c r="IC142" s="177"/>
      <c r="ID142" s="177"/>
      <c r="IE142" s="177"/>
      <c r="IF142" s="177"/>
      <c r="IG142" s="177"/>
      <c r="IH142" s="177"/>
      <c r="II142" s="177"/>
      <c r="IJ142" s="177"/>
      <c r="IK142" s="177"/>
      <c r="IL142" s="177"/>
      <c r="IM142" s="177"/>
      <c r="IN142" s="177"/>
      <c r="IO142" s="177"/>
      <c r="IP142" s="177"/>
      <c r="IQ142" s="177"/>
      <c r="IR142" s="177"/>
      <c r="IS142" s="177"/>
      <c r="IU142" s="177"/>
      <c r="IV142" s="177"/>
    </row>
    <row r="143" spans="1:256" s="184" customFormat="1" ht="14.85" customHeight="1">
      <c r="A143" s="177"/>
      <c r="B143" s="185" t="s">
        <v>49</v>
      </c>
      <c r="C143" s="186" t="s">
        <v>100</v>
      </c>
      <c r="D143" s="187"/>
      <c r="E143" s="188"/>
      <c r="F143" s="189"/>
      <c r="G143" s="190"/>
      <c r="H143" s="183"/>
      <c r="I143" s="177"/>
      <c r="J143" s="177"/>
      <c r="K143" s="183"/>
      <c r="L143" s="183"/>
      <c r="M143" s="183"/>
      <c r="N143" s="183"/>
      <c r="O143" s="183"/>
      <c r="P143" s="183"/>
      <c r="Q143" s="183"/>
      <c r="R143" s="183"/>
      <c r="S143" s="183"/>
      <c r="T143" s="183"/>
      <c r="U143" s="183"/>
      <c r="V143" s="177"/>
      <c r="W143" s="177"/>
      <c r="X143" s="177"/>
      <c r="Y143" s="177"/>
      <c r="Z143" s="177"/>
      <c r="AA143" s="177"/>
      <c r="AB143" s="177"/>
      <c r="AC143" s="177"/>
      <c r="AD143" s="177"/>
      <c r="AE143" s="177"/>
      <c r="AF143" s="177"/>
      <c r="AG143" s="177"/>
      <c r="AH143" s="177"/>
      <c r="AI143" s="177"/>
      <c r="AJ143" s="177"/>
      <c r="AK143" s="177"/>
      <c r="AL143" s="177"/>
      <c r="AM143" s="177"/>
      <c r="AN143" s="177"/>
      <c r="AO143" s="177"/>
      <c r="AP143" s="177"/>
      <c r="AQ143" s="177"/>
      <c r="AR143" s="177"/>
      <c r="AS143" s="177"/>
      <c r="AT143" s="177"/>
      <c r="AU143" s="177"/>
      <c r="AV143" s="177"/>
      <c r="AW143" s="177"/>
      <c r="AX143" s="177"/>
      <c r="AY143" s="177"/>
      <c r="AZ143" s="177"/>
      <c r="BA143" s="177"/>
      <c r="BB143" s="177"/>
      <c r="BC143" s="177"/>
      <c r="BD143" s="177"/>
      <c r="BE143" s="177"/>
      <c r="BF143" s="177"/>
      <c r="BG143" s="177"/>
      <c r="BH143" s="177"/>
      <c r="BI143" s="177"/>
      <c r="BJ143" s="177"/>
      <c r="BK143" s="177"/>
      <c r="BL143" s="177"/>
      <c r="BM143" s="177"/>
      <c r="BN143" s="177"/>
      <c r="BO143" s="177"/>
      <c r="BP143" s="177"/>
      <c r="BQ143" s="177"/>
      <c r="BR143" s="177"/>
      <c r="BS143" s="177"/>
      <c r="BT143" s="177"/>
      <c r="BU143" s="177"/>
      <c r="BV143" s="177"/>
      <c r="BW143" s="177"/>
      <c r="BX143" s="177"/>
      <c r="BY143" s="177"/>
      <c r="BZ143" s="177"/>
      <c r="CA143" s="177"/>
      <c r="CB143" s="177"/>
      <c r="CC143" s="177"/>
      <c r="CD143" s="177"/>
      <c r="CE143" s="177"/>
      <c r="CF143" s="177"/>
      <c r="CG143" s="177"/>
      <c r="CH143" s="177"/>
      <c r="CI143" s="177"/>
      <c r="CJ143" s="177"/>
      <c r="CK143" s="177"/>
      <c r="CL143" s="177"/>
      <c r="CM143" s="177"/>
      <c r="CN143" s="177"/>
      <c r="CO143" s="177"/>
      <c r="CP143" s="177"/>
      <c r="CQ143" s="177"/>
      <c r="CR143" s="177"/>
      <c r="CS143" s="177"/>
      <c r="CT143" s="177"/>
      <c r="CU143" s="177"/>
      <c r="CV143" s="177"/>
      <c r="CW143" s="177"/>
      <c r="CX143" s="177"/>
      <c r="CY143" s="177"/>
      <c r="CZ143" s="177"/>
      <c r="DA143" s="177"/>
      <c r="DB143" s="177"/>
      <c r="DC143" s="177"/>
      <c r="DD143" s="177"/>
      <c r="DE143" s="177"/>
      <c r="DF143" s="177"/>
      <c r="DG143" s="177"/>
      <c r="DH143" s="177"/>
      <c r="DI143" s="177"/>
      <c r="DJ143" s="177"/>
      <c r="DK143" s="177"/>
      <c r="DL143" s="177"/>
      <c r="DM143" s="177"/>
      <c r="DN143" s="177"/>
      <c r="DO143" s="177"/>
      <c r="DP143" s="177"/>
      <c r="DQ143" s="177"/>
      <c r="DR143" s="177"/>
      <c r="DS143" s="177"/>
      <c r="DT143" s="177"/>
      <c r="DU143" s="177"/>
      <c r="DV143" s="177"/>
      <c r="DW143" s="177"/>
      <c r="DX143" s="177"/>
      <c r="DY143" s="177"/>
      <c r="DZ143" s="177"/>
      <c r="EA143" s="177"/>
      <c r="EB143" s="177"/>
      <c r="EC143" s="177"/>
      <c r="ED143" s="177"/>
      <c r="EE143" s="177"/>
      <c r="EF143" s="177"/>
      <c r="EG143" s="177"/>
      <c r="EH143" s="177"/>
      <c r="EI143" s="177"/>
      <c r="EJ143" s="177"/>
      <c r="EK143" s="177"/>
      <c r="EL143" s="177"/>
      <c r="EM143" s="177"/>
      <c r="EN143" s="177"/>
      <c r="EO143" s="177"/>
      <c r="EP143" s="177"/>
      <c r="EQ143" s="177"/>
      <c r="ER143" s="177"/>
      <c r="ES143" s="177"/>
      <c r="ET143" s="177"/>
      <c r="EU143" s="177"/>
      <c r="EV143" s="177"/>
      <c r="EW143" s="177"/>
      <c r="EX143" s="177"/>
      <c r="EY143" s="177"/>
      <c r="EZ143" s="177"/>
      <c r="FA143" s="177"/>
      <c r="FB143" s="177"/>
      <c r="FC143" s="177"/>
      <c r="FD143" s="177"/>
      <c r="FE143" s="177"/>
      <c r="FF143" s="177"/>
      <c r="FG143" s="177"/>
      <c r="FH143" s="177"/>
      <c r="FI143" s="177"/>
      <c r="FJ143" s="177"/>
      <c r="FK143" s="177"/>
      <c r="FL143" s="177"/>
      <c r="FM143" s="177"/>
      <c r="FN143" s="177"/>
      <c r="FO143" s="177"/>
      <c r="FP143" s="177"/>
      <c r="FQ143" s="177"/>
      <c r="FR143" s="177"/>
      <c r="FS143" s="177"/>
      <c r="FT143" s="177"/>
      <c r="FU143" s="177"/>
      <c r="FV143" s="177"/>
      <c r="FW143" s="177"/>
      <c r="FX143" s="177"/>
      <c r="FY143" s="177"/>
      <c r="FZ143" s="177"/>
      <c r="GA143" s="177"/>
      <c r="GB143" s="177"/>
      <c r="GC143" s="177"/>
      <c r="GD143" s="177"/>
      <c r="GE143" s="177"/>
      <c r="GF143" s="177"/>
      <c r="GG143" s="177"/>
      <c r="GH143" s="177"/>
      <c r="GI143" s="177"/>
      <c r="GJ143" s="177"/>
      <c r="GK143" s="177"/>
      <c r="GL143" s="177"/>
      <c r="GM143" s="177"/>
      <c r="GN143" s="177"/>
      <c r="GO143" s="177"/>
      <c r="GP143" s="177"/>
      <c r="GQ143" s="177"/>
      <c r="GR143" s="177"/>
      <c r="GS143" s="177"/>
      <c r="GT143" s="177"/>
      <c r="GU143" s="177"/>
      <c r="GV143" s="177"/>
      <c r="GW143" s="177"/>
      <c r="GX143" s="177"/>
      <c r="GY143" s="177"/>
      <c r="GZ143" s="177"/>
      <c r="HA143" s="177"/>
      <c r="HB143" s="177"/>
      <c r="HC143" s="177"/>
      <c r="HD143" s="177"/>
      <c r="HE143" s="177"/>
      <c r="HF143" s="177"/>
      <c r="HG143" s="177"/>
      <c r="HH143" s="177"/>
      <c r="HI143" s="177"/>
      <c r="HJ143" s="177"/>
      <c r="HK143" s="177"/>
      <c r="HL143" s="177"/>
      <c r="HM143" s="177"/>
      <c r="HN143" s="177"/>
      <c r="HO143" s="177"/>
      <c r="HP143" s="177"/>
      <c r="HQ143" s="177"/>
      <c r="HR143" s="177"/>
      <c r="HS143" s="177"/>
      <c r="HT143" s="177"/>
      <c r="HU143" s="177"/>
      <c r="HV143" s="177"/>
      <c r="HW143" s="177"/>
      <c r="HX143" s="177"/>
      <c r="HY143" s="177"/>
      <c r="HZ143" s="177"/>
      <c r="IA143" s="177"/>
      <c r="IB143" s="177"/>
      <c r="IC143" s="177"/>
      <c r="ID143" s="177"/>
      <c r="IE143" s="177"/>
      <c r="IF143" s="177"/>
      <c r="IG143" s="177"/>
      <c r="IH143" s="177"/>
      <c r="II143" s="177"/>
      <c r="IJ143" s="177"/>
      <c r="IK143" s="177"/>
      <c r="IL143" s="177"/>
      <c r="IM143" s="177"/>
      <c r="IN143" s="177"/>
      <c r="IO143" s="177"/>
      <c r="IP143" s="177"/>
      <c r="IQ143" s="177"/>
      <c r="IR143" s="177"/>
      <c r="IS143" s="177"/>
      <c r="IU143" s="177"/>
      <c r="IV143" s="177"/>
    </row>
    <row r="144" spans="1:256" s="177" customFormat="1" ht="15.6" customHeight="1">
      <c r="D144" s="187"/>
      <c r="E144" s="188"/>
      <c r="F144" s="189"/>
      <c r="G144" s="190"/>
      <c r="H144" s="183"/>
      <c r="K144" s="183"/>
      <c r="L144" s="183"/>
      <c r="M144" s="183"/>
      <c r="N144" s="183"/>
      <c r="O144" s="183"/>
      <c r="P144" s="183"/>
      <c r="Q144" s="183"/>
      <c r="R144" s="183"/>
      <c r="S144" s="183"/>
      <c r="T144" s="183"/>
      <c r="U144" s="183"/>
      <c r="IT144" s="184"/>
    </row>
    <row r="145" spans="1:256" s="184" customFormat="1" ht="15">
      <c r="A145" s="177"/>
      <c r="B145" s="178"/>
      <c r="C145" s="191" t="s">
        <v>150</v>
      </c>
      <c r="D145" s="187"/>
      <c r="E145" s="188"/>
      <c r="F145" s="189"/>
      <c r="G145" s="190"/>
      <c r="H145" s="183"/>
      <c r="I145" s="177"/>
      <c r="J145" s="177"/>
      <c r="K145" s="183"/>
      <c r="L145" s="183"/>
      <c r="M145" s="183"/>
      <c r="N145" s="183"/>
      <c r="O145" s="183"/>
      <c r="P145" s="183"/>
      <c r="Q145" s="183"/>
      <c r="R145" s="183"/>
      <c r="S145" s="183"/>
      <c r="T145" s="183"/>
      <c r="U145" s="183"/>
      <c r="V145" s="177"/>
      <c r="W145" s="177"/>
      <c r="X145" s="177"/>
      <c r="Y145" s="177"/>
      <c r="Z145" s="177"/>
      <c r="AA145" s="177"/>
      <c r="AB145" s="177"/>
      <c r="AC145" s="177"/>
      <c r="AD145" s="177"/>
      <c r="AE145" s="177"/>
      <c r="AF145" s="177"/>
      <c r="AG145" s="177"/>
      <c r="AH145" s="177"/>
      <c r="AI145" s="177"/>
      <c r="AJ145" s="177"/>
      <c r="AK145" s="177"/>
      <c r="AL145" s="177"/>
      <c r="AM145" s="177"/>
      <c r="AN145" s="177"/>
      <c r="AO145" s="177"/>
      <c r="AP145" s="177"/>
      <c r="AQ145" s="177"/>
      <c r="AR145" s="177"/>
      <c r="AS145" s="177"/>
      <c r="AT145" s="177"/>
      <c r="AU145" s="177"/>
      <c r="AV145" s="177"/>
      <c r="AW145" s="177"/>
      <c r="AX145" s="177"/>
      <c r="AY145" s="177"/>
      <c r="AZ145" s="177"/>
      <c r="BA145" s="177"/>
      <c r="BB145" s="177"/>
      <c r="BC145" s="177"/>
      <c r="BD145" s="177"/>
      <c r="BE145" s="177"/>
      <c r="BF145" s="177"/>
      <c r="BG145" s="177"/>
      <c r="BH145" s="177"/>
      <c r="BI145" s="177"/>
      <c r="BJ145" s="177"/>
      <c r="BK145" s="177"/>
      <c r="BL145" s="177"/>
      <c r="BM145" s="177"/>
      <c r="BN145" s="177"/>
      <c r="BO145" s="177"/>
      <c r="BP145" s="177"/>
      <c r="BQ145" s="177"/>
      <c r="BR145" s="177"/>
      <c r="BS145" s="177"/>
      <c r="BT145" s="177"/>
      <c r="BU145" s="177"/>
      <c r="BV145" s="177"/>
      <c r="BW145" s="177"/>
      <c r="BX145" s="177"/>
      <c r="BY145" s="177"/>
      <c r="BZ145" s="177"/>
      <c r="CA145" s="177"/>
      <c r="CB145" s="177"/>
      <c r="CC145" s="177"/>
      <c r="CD145" s="177"/>
      <c r="CE145" s="177"/>
      <c r="CF145" s="177"/>
      <c r="CG145" s="177"/>
      <c r="CH145" s="177"/>
      <c r="CI145" s="177"/>
      <c r="CJ145" s="177"/>
      <c r="CK145" s="177"/>
      <c r="CL145" s="177"/>
      <c r="CM145" s="177"/>
      <c r="CN145" s="177"/>
      <c r="CO145" s="177"/>
      <c r="CP145" s="177"/>
      <c r="CQ145" s="177"/>
      <c r="CR145" s="177"/>
      <c r="CS145" s="177"/>
      <c r="CT145" s="177"/>
      <c r="CU145" s="177"/>
      <c r="CV145" s="177"/>
      <c r="CW145" s="177"/>
      <c r="CX145" s="177"/>
      <c r="CY145" s="177"/>
      <c r="CZ145" s="177"/>
      <c r="DA145" s="177"/>
      <c r="DB145" s="177"/>
      <c r="DC145" s="177"/>
      <c r="DD145" s="177"/>
      <c r="DE145" s="177"/>
      <c r="DF145" s="177"/>
      <c r="DG145" s="177"/>
      <c r="DH145" s="177"/>
      <c r="DI145" s="177"/>
      <c r="DJ145" s="177"/>
      <c r="DK145" s="177"/>
      <c r="DL145" s="177"/>
      <c r="DM145" s="177"/>
      <c r="DN145" s="177"/>
      <c r="DO145" s="177"/>
      <c r="DP145" s="177"/>
      <c r="DQ145" s="177"/>
      <c r="DR145" s="177"/>
      <c r="DS145" s="177"/>
      <c r="DT145" s="177"/>
      <c r="DU145" s="177"/>
      <c r="DV145" s="177"/>
      <c r="DW145" s="177"/>
      <c r="DX145" s="177"/>
      <c r="DY145" s="177"/>
      <c r="DZ145" s="177"/>
      <c r="EA145" s="177"/>
      <c r="EB145" s="177"/>
      <c r="EC145" s="177"/>
      <c r="ED145" s="177"/>
      <c r="EE145" s="177"/>
      <c r="EF145" s="177"/>
      <c r="EG145" s="177"/>
      <c r="EH145" s="177"/>
      <c r="EI145" s="177"/>
      <c r="EJ145" s="177"/>
      <c r="EK145" s="177"/>
      <c r="EL145" s="177"/>
      <c r="EM145" s="177"/>
      <c r="EN145" s="177"/>
      <c r="EO145" s="177"/>
      <c r="EP145" s="177"/>
      <c r="EQ145" s="177"/>
      <c r="ER145" s="177"/>
      <c r="ES145" s="177"/>
      <c r="ET145" s="177"/>
      <c r="EU145" s="177"/>
      <c r="EV145" s="177"/>
      <c r="EW145" s="177"/>
      <c r="EX145" s="177"/>
      <c r="EY145" s="177"/>
      <c r="EZ145" s="177"/>
      <c r="FA145" s="177"/>
      <c r="FB145" s="177"/>
      <c r="FC145" s="177"/>
      <c r="FD145" s="177"/>
      <c r="FE145" s="177"/>
      <c r="FF145" s="177"/>
      <c r="FG145" s="177"/>
      <c r="FH145" s="177"/>
      <c r="FI145" s="177"/>
      <c r="FJ145" s="177"/>
      <c r="FK145" s="177"/>
      <c r="FL145" s="177"/>
      <c r="FM145" s="177"/>
      <c r="FN145" s="177"/>
      <c r="FO145" s="177"/>
      <c r="FP145" s="177"/>
      <c r="FQ145" s="177"/>
      <c r="FR145" s="177"/>
      <c r="FS145" s="177"/>
      <c r="FT145" s="177"/>
      <c r="FU145" s="177"/>
      <c r="FV145" s="177"/>
      <c r="FW145" s="177"/>
      <c r="FX145" s="177"/>
      <c r="FY145" s="177"/>
      <c r="FZ145" s="177"/>
      <c r="GA145" s="177"/>
      <c r="GB145" s="177"/>
      <c r="GC145" s="177"/>
      <c r="GD145" s="177"/>
      <c r="GE145" s="177"/>
      <c r="GF145" s="177"/>
      <c r="GG145" s="177"/>
      <c r="GH145" s="177"/>
      <c r="GI145" s="177"/>
      <c r="GJ145" s="177"/>
      <c r="GK145" s="177"/>
      <c r="GL145" s="177"/>
      <c r="GM145" s="177"/>
      <c r="GN145" s="177"/>
      <c r="GO145" s="177"/>
      <c r="GP145" s="177"/>
      <c r="GQ145" s="177"/>
      <c r="GR145" s="177"/>
      <c r="GS145" s="177"/>
      <c r="GT145" s="177"/>
      <c r="GU145" s="177"/>
      <c r="GV145" s="177"/>
      <c r="GW145" s="177"/>
      <c r="GX145" s="177"/>
      <c r="GY145" s="177"/>
      <c r="GZ145" s="177"/>
      <c r="HA145" s="177"/>
      <c r="HB145" s="177"/>
      <c r="HC145" s="177"/>
      <c r="HD145" s="177"/>
      <c r="HE145" s="177"/>
      <c r="HF145" s="177"/>
      <c r="HG145" s="177"/>
      <c r="HH145" s="177"/>
      <c r="HI145" s="177"/>
      <c r="HJ145" s="177"/>
      <c r="HK145" s="177"/>
      <c r="HL145" s="177"/>
      <c r="HM145" s="177"/>
      <c r="HN145" s="177"/>
      <c r="HO145" s="177"/>
      <c r="HP145" s="177"/>
      <c r="HQ145" s="177"/>
      <c r="HR145" s="177"/>
      <c r="HS145" s="177"/>
      <c r="HT145" s="177"/>
      <c r="HU145" s="177"/>
      <c r="HV145" s="177"/>
      <c r="HW145" s="177"/>
      <c r="HX145" s="177"/>
      <c r="HY145" s="177"/>
      <c r="HZ145" s="177"/>
      <c r="IA145" s="177"/>
      <c r="IB145" s="177"/>
      <c r="IC145" s="177"/>
      <c r="ID145" s="177"/>
      <c r="IE145" s="177"/>
      <c r="IF145" s="177"/>
      <c r="IG145" s="177"/>
      <c r="IH145" s="177"/>
      <c r="II145" s="177"/>
      <c r="IJ145" s="177"/>
      <c r="IK145" s="177"/>
      <c r="IL145" s="177"/>
      <c r="IM145" s="177"/>
      <c r="IN145" s="177"/>
      <c r="IO145" s="177"/>
      <c r="IP145" s="177"/>
      <c r="IQ145" s="177"/>
      <c r="IR145" s="177"/>
      <c r="IS145" s="177"/>
      <c r="IU145" s="177"/>
      <c r="IV145" s="177"/>
    </row>
    <row r="146" spans="1:256" s="177" customFormat="1" ht="114.75">
      <c r="B146" s="192" t="s">
        <v>41</v>
      </c>
      <c r="C146" s="193" t="s">
        <v>245</v>
      </c>
      <c r="D146" s="187"/>
      <c r="E146" s="188"/>
      <c r="F146" s="194"/>
      <c r="G146" s="195"/>
      <c r="L146" s="196"/>
      <c r="M146" s="196"/>
      <c r="N146" s="196"/>
      <c r="O146" s="196"/>
      <c r="P146" s="196"/>
      <c r="Q146" s="196"/>
      <c r="R146" s="196"/>
      <c r="S146" s="196"/>
      <c r="T146" s="196"/>
      <c r="U146" s="196"/>
      <c r="V146" s="196"/>
      <c r="W146" s="197"/>
    </row>
    <row r="147" spans="1:256" s="177" customFormat="1" ht="114.75">
      <c r="B147" s="192"/>
      <c r="C147" s="193" t="s">
        <v>232</v>
      </c>
      <c r="D147" s="187" t="s">
        <v>153</v>
      </c>
      <c r="E147" s="188">
        <v>0</v>
      </c>
      <c r="F147" s="198"/>
      <c r="G147" s="199">
        <f>+F147*E147</f>
        <v>0</v>
      </c>
      <c r="L147" s="196"/>
      <c r="M147" s="196"/>
      <c r="N147" s="196"/>
      <c r="O147" s="196"/>
      <c r="P147" s="196"/>
      <c r="Q147" s="196"/>
      <c r="R147" s="196"/>
      <c r="S147" s="196"/>
      <c r="T147" s="196"/>
      <c r="U147" s="196"/>
      <c r="V147" s="196"/>
      <c r="W147" s="197"/>
    </row>
    <row r="148" spans="1:256" s="184" customFormat="1" ht="21.6" customHeight="1">
      <c r="A148" s="200"/>
      <c r="B148" s="192" t="s">
        <v>106</v>
      </c>
      <c r="C148" s="193" t="s">
        <v>275</v>
      </c>
      <c r="D148" s="187" t="s">
        <v>56</v>
      </c>
      <c r="E148" s="188">
        <v>1</v>
      </c>
      <c r="F148" s="198"/>
      <c r="G148" s="199">
        <f>+F148*E148</f>
        <v>0</v>
      </c>
      <c r="H148" s="201"/>
      <c r="I148" s="202"/>
      <c r="J148" s="183"/>
      <c r="K148" s="177"/>
      <c r="L148" s="177"/>
      <c r="M148" s="183"/>
      <c r="N148" s="183"/>
      <c r="O148" s="183"/>
      <c r="P148" s="183"/>
      <c r="Q148" s="183"/>
      <c r="R148" s="183"/>
      <c r="S148" s="183"/>
      <c r="T148" s="183"/>
      <c r="U148" s="183"/>
      <c r="V148" s="183"/>
      <c r="W148" s="183"/>
      <c r="X148" s="177"/>
      <c r="Y148" s="177"/>
      <c r="Z148" s="177"/>
      <c r="AA148" s="177"/>
      <c r="AB148" s="177"/>
      <c r="AC148" s="177"/>
      <c r="AD148" s="177"/>
      <c r="AE148" s="177"/>
      <c r="AF148" s="177"/>
      <c r="AG148" s="177"/>
      <c r="AH148" s="177"/>
      <c r="AI148" s="177"/>
      <c r="AJ148" s="177"/>
      <c r="AK148" s="177"/>
      <c r="AL148" s="177"/>
      <c r="AM148" s="177"/>
      <c r="AN148" s="177"/>
      <c r="AO148" s="177"/>
      <c r="AP148" s="177"/>
      <c r="AQ148" s="177"/>
      <c r="AR148" s="177"/>
      <c r="AS148" s="177"/>
      <c r="AT148" s="177"/>
      <c r="AU148" s="177"/>
      <c r="AV148" s="177"/>
      <c r="AW148" s="177"/>
      <c r="AX148" s="177"/>
      <c r="AY148" s="177"/>
      <c r="AZ148" s="177"/>
      <c r="BA148" s="177"/>
      <c r="BB148" s="177"/>
      <c r="BC148" s="177"/>
      <c r="BD148" s="177"/>
      <c r="BE148" s="177"/>
      <c r="BF148" s="177"/>
      <c r="BG148" s="177"/>
      <c r="BH148" s="177"/>
      <c r="BI148" s="177"/>
      <c r="BJ148" s="177"/>
      <c r="BK148" s="177"/>
      <c r="BL148" s="177"/>
      <c r="BM148" s="177"/>
      <c r="BN148" s="177"/>
      <c r="BO148" s="177"/>
      <c r="BP148" s="177"/>
      <c r="BQ148" s="177"/>
      <c r="BR148" s="177"/>
      <c r="BS148" s="177"/>
      <c r="BT148" s="177"/>
      <c r="BU148" s="177"/>
      <c r="BV148" s="177"/>
      <c r="BW148" s="177"/>
      <c r="BX148" s="177"/>
      <c r="BY148" s="177"/>
      <c r="BZ148" s="177"/>
      <c r="CA148" s="177"/>
      <c r="CB148" s="177"/>
      <c r="CC148" s="177"/>
      <c r="CD148" s="177"/>
      <c r="CE148" s="177"/>
      <c r="CF148" s="177"/>
      <c r="CG148" s="177"/>
      <c r="CH148" s="177"/>
      <c r="CI148" s="177"/>
      <c r="CJ148" s="177"/>
      <c r="CK148" s="177"/>
      <c r="CL148" s="177"/>
      <c r="CM148" s="177"/>
      <c r="CN148" s="177"/>
      <c r="CO148" s="177"/>
      <c r="CP148" s="177"/>
      <c r="CQ148" s="177"/>
      <c r="CR148" s="177"/>
      <c r="CS148" s="177"/>
      <c r="CT148" s="177"/>
      <c r="CU148" s="177"/>
      <c r="CV148" s="177"/>
      <c r="CW148" s="177"/>
      <c r="CX148" s="177"/>
      <c r="CY148" s="177"/>
      <c r="CZ148" s="177"/>
      <c r="DA148" s="177"/>
      <c r="DB148" s="177"/>
      <c r="DC148" s="177"/>
      <c r="DD148" s="177"/>
      <c r="DE148" s="177"/>
      <c r="DF148" s="177"/>
      <c r="DG148" s="177"/>
      <c r="DH148" s="177"/>
      <c r="DI148" s="177"/>
      <c r="DJ148" s="177"/>
      <c r="DK148" s="177"/>
      <c r="DL148" s="177"/>
      <c r="DM148" s="177"/>
      <c r="DN148" s="177"/>
      <c r="DO148" s="177"/>
      <c r="DP148" s="177"/>
      <c r="DQ148" s="177"/>
      <c r="DR148" s="177"/>
      <c r="DS148" s="177"/>
      <c r="DT148" s="177"/>
      <c r="DU148" s="177"/>
      <c r="DV148" s="177"/>
      <c r="DW148" s="177"/>
      <c r="DX148" s="177"/>
      <c r="DY148" s="177"/>
      <c r="DZ148" s="177"/>
      <c r="EA148" s="177"/>
      <c r="EB148" s="177"/>
      <c r="EC148" s="177"/>
      <c r="ED148" s="177"/>
      <c r="EE148" s="177"/>
      <c r="EF148" s="177"/>
      <c r="EG148" s="177"/>
      <c r="EH148" s="177"/>
      <c r="EI148" s="177"/>
      <c r="EJ148" s="177"/>
      <c r="EK148" s="177"/>
      <c r="EL148" s="177"/>
      <c r="EM148" s="177"/>
      <c r="EN148" s="177"/>
      <c r="EO148" s="177"/>
      <c r="EP148" s="177"/>
      <c r="EQ148" s="177"/>
      <c r="ER148" s="177"/>
      <c r="ES148" s="177"/>
      <c r="ET148" s="177"/>
      <c r="EU148" s="177"/>
      <c r="EV148" s="177"/>
      <c r="EW148" s="177"/>
      <c r="EX148" s="177"/>
      <c r="EY148" s="177"/>
      <c r="EZ148" s="177"/>
      <c r="FA148" s="177"/>
      <c r="FB148" s="177"/>
      <c r="FC148" s="177"/>
      <c r="FD148" s="177"/>
      <c r="FE148" s="177"/>
      <c r="FF148" s="177"/>
      <c r="FG148" s="177"/>
      <c r="FH148" s="177"/>
      <c r="FI148" s="177"/>
      <c r="FJ148" s="177"/>
      <c r="FK148" s="177"/>
      <c r="FL148" s="177"/>
      <c r="FM148" s="177"/>
      <c r="FN148" s="177"/>
      <c r="FO148" s="177"/>
      <c r="FP148" s="177"/>
      <c r="FQ148" s="177"/>
      <c r="FR148" s="177"/>
      <c r="FS148" s="177"/>
      <c r="FT148" s="177"/>
      <c r="FU148" s="177"/>
      <c r="FV148" s="177"/>
      <c r="FW148" s="177"/>
      <c r="FX148" s="177"/>
      <c r="FY148" s="177"/>
      <c r="FZ148" s="177"/>
      <c r="GA148" s="177"/>
      <c r="GB148" s="177"/>
      <c r="GC148" s="177"/>
      <c r="GD148" s="177"/>
      <c r="GE148" s="177"/>
      <c r="GF148" s="177"/>
      <c r="GG148" s="177"/>
      <c r="GH148" s="177"/>
      <c r="GI148" s="177"/>
      <c r="GJ148" s="177"/>
      <c r="GK148" s="177"/>
      <c r="GL148" s="177"/>
      <c r="GM148" s="177"/>
      <c r="GN148" s="177"/>
      <c r="GO148" s="177"/>
      <c r="GP148" s="177"/>
      <c r="GQ148" s="177"/>
      <c r="GR148" s="177"/>
      <c r="GS148" s="177"/>
      <c r="GT148" s="177"/>
      <c r="GU148" s="177"/>
      <c r="GV148" s="177"/>
      <c r="GW148" s="177"/>
      <c r="GX148" s="177"/>
      <c r="GY148" s="177"/>
      <c r="GZ148" s="177"/>
      <c r="HA148" s="177"/>
      <c r="HB148" s="177"/>
      <c r="HC148" s="177"/>
      <c r="HD148" s="177"/>
      <c r="HE148" s="177"/>
      <c r="HF148" s="177"/>
      <c r="HG148" s="177"/>
      <c r="HH148" s="177"/>
      <c r="HI148" s="177"/>
      <c r="HJ148" s="177"/>
      <c r="HK148" s="177"/>
      <c r="HL148" s="177"/>
      <c r="HM148" s="177"/>
      <c r="HN148" s="177"/>
      <c r="HO148" s="177"/>
      <c r="HP148" s="177"/>
      <c r="HQ148" s="177"/>
      <c r="HR148" s="177"/>
      <c r="HS148" s="177"/>
      <c r="HT148" s="177"/>
      <c r="HU148" s="177"/>
      <c r="HV148" s="177"/>
      <c r="HW148" s="177"/>
      <c r="HX148" s="177"/>
      <c r="HY148" s="177"/>
      <c r="HZ148" s="177"/>
      <c r="IA148" s="177"/>
      <c r="IB148" s="177"/>
      <c r="IC148" s="177"/>
      <c r="ID148" s="177"/>
      <c r="IE148" s="177"/>
      <c r="IF148" s="177"/>
      <c r="IG148" s="177"/>
      <c r="IH148" s="177"/>
      <c r="II148" s="177"/>
      <c r="IJ148" s="177"/>
      <c r="IK148" s="177"/>
      <c r="IL148" s="177"/>
      <c r="IM148" s="177"/>
      <c r="IN148" s="177"/>
      <c r="IO148" s="177"/>
      <c r="IP148" s="177"/>
      <c r="IQ148" s="177"/>
      <c r="IR148" s="177"/>
      <c r="IS148" s="177"/>
      <c r="IT148" s="177"/>
      <c r="IU148" s="177"/>
    </row>
    <row r="149" spans="1:256" s="184" customFormat="1" ht="101.25" customHeight="1">
      <c r="A149" s="200"/>
      <c r="B149" s="178" t="s">
        <v>43</v>
      </c>
      <c r="C149" s="203" t="s">
        <v>154</v>
      </c>
      <c r="D149" s="187" t="s">
        <v>67</v>
      </c>
      <c r="E149" s="188">
        <v>0</v>
      </c>
      <c r="F149" s="198"/>
      <c r="G149" s="195">
        <f>+F149*E149</f>
        <v>0</v>
      </c>
      <c r="H149" s="201"/>
      <c r="I149" s="202"/>
      <c r="J149" s="183"/>
      <c r="K149" s="177"/>
      <c r="L149" s="177"/>
      <c r="M149" s="183"/>
      <c r="N149" s="183"/>
      <c r="O149" s="183"/>
      <c r="P149" s="183"/>
      <c r="Q149" s="183"/>
      <c r="R149" s="183"/>
      <c r="S149" s="183"/>
      <c r="T149" s="183"/>
      <c r="U149" s="183"/>
      <c r="V149" s="183"/>
      <c r="W149" s="183"/>
      <c r="X149" s="177"/>
      <c r="Y149" s="177"/>
      <c r="Z149" s="177"/>
      <c r="AA149" s="177"/>
      <c r="AB149" s="177"/>
      <c r="AC149" s="177"/>
      <c r="AD149" s="177"/>
      <c r="AE149" s="177"/>
      <c r="AF149" s="177"/>
      <c r="AG149" s="177"/>
      <c r="AH149" s="177"/>
      <c r="AI149" s="177"/>
      <c r="AJ149" s="177"/>
      <c r="AK149" s="177"/>
      <c r="AL149" s="177"/>
      <c r="AM149" s="177"/>
      <c r="AN149" s="177"/>
      <c r="AO149" s="177"/>
      <c r="AP149" s="177"/>
      <c r="AQ149" s="177"/>
      <c r="AR149" s="177"/>
      <c r="AS149" s="177"/>
      <c r="AT149" s="177"/>
      <c r="AU149" s="177"/>
      <c r="AV149" s="177"/>
      <c r="AW149" s="177"/>
      <c r="AX149" s="177"/>
      <c r="AY149" s="177"/>
      <c r="AZ149" s="177"/>
      <c r="BA149" s="177"/>
      <c r="BB149" s="177"/>
      <c r="BC149" s="177"/>
      <c r="BD149" s="177"/>
      <c r="BE149" s="177"/>
      <c r="BF149" s="177"/>
      <c r="BG149" s="177"/>
      <c r="BH149" s="177"/>
      <c r="BI149" s="177"/>
      <c r="BJ149" s="177"/>
      <c r="BK149" s="177"/>
      <c r="BL149" s="177"/>
      <c r="BM149" s="177"/>
      <c r="BN149" s="177"/>
      <c r="BO149" s="177"/>
      <c r="BP149" s="177"/>
      <c r="BQ149" s="177"/>
      <c r="BR149" s="177"/>
      <c r="BS149" s="177"/>
      <c r="BT149" s="177"/>
      <c r="BU149" s="177"/>
      <c r="BV149" s="177"/>
      <c r="BW149" s="177"/>
      <c r="BX149" s="177"/>
      <c r="BY149" s="177"/>
      <c r="BZ149" s="177"/>
      <c r="CA149" s="177"/>
      <c r="CB149" s="177"/>
      <c r="CC149" s="177"/>
      <c r="CD149" s="177"/>
      <c r="CE149" s="177"/>
      <c r="CF149" s="177"/>
      <c r="CG149" s="177"/>
      <c r="CH149" s="177"/>
      <c r="CI149" s="177"/>
      <c r="CJ149" s="177"/>
      <c r="CK149" s="177"/>
      <c r="CL149" s="177"/>
      <c r="CM149" s="177"/>
      <c r="CN149" s="177"/>
      <c r="CO149" s="177"/>
      <c r="CP149" s="177"/>
      <c r="CQ149" s="177"/>
      <c r="CR149" s="177"/>
      <c r="CS149" s="177"/>
      <c r="CT149" s="177"/>
      <c r="CU149" s="177"/>
      <c r="CV149" s="177"/>
      <c r="CW149" s="177"/>
      <c r="CX149" s="177"/>
      <c r="CY149" s="177"/>
      <c r="CZ149" s="177"/>
      <c r="DA149" s="177"/>
      <c r="DB149" s="177"/>
      <c r="DC149" s="177"/>
      <c r="DD149" s="177"/>
      <c r="DE149" s="177"/>
      <c r="DF149" s="177"/>
      <c r="DG149" s="177"/>
      <c r="DH149" s="177"/>
      <c r="DI149" s="177"/>
      <c r="DJ149" s="177"/>
      <c r="DK149" s="177"/>
      <c r="DL149" s="177"/>
      <c r="DM149" s="177"/>
      <c r="DN149" s="177"/>
      <c r="DO149" s="177"/>
      <c r="DP149" s="177"/>
      <c r="DQ149" s="177"/>
      <c r="DR149" s="177"/>
      <c r="DS149" s="177"/>
      <c r="DT149" s="177"/>
      <c r="DU149" s="177"/>
      <c r="DV149" s="177"/>
      <c r="DW149" s="177"/>
      <c r="DX149" s="177"/>
      <c r="DY149" s="177"/>
      <c r="DZ149" s="177"/>
      <c r="EA149" s="177"/>
      <c r="EB149" s="177"/>
      <c r="EC149" s="177"/>
      <c r="ED149" s="177"/>
      <c r="EE149" s="177"/>
      <c r="EF149" s="177"/>
      <c r="EG149" s="177"/>
      <c r="EH149" s="177"/>
      <c r="EI149" s="177"/>
      <c r="EJ149" s="177"/>
      <c r="EK149" s="177"/>
      <c r="EL149" s="177"/>
      <c r="EM149" s="177"/>
      <c r="EN149" s="177"/>
      <c r="EO149" s="177"/>
      <c r="EP149" s="177"/>
      <c r="EQ149" s="177"/>
      <c r="ER149" s="177"/>
      <c r="ES149" s="177"/>
      <c r="ET149" s="177"/>
      <c r="EU149" s="177"/>
      <c r="EV149" s="177"/>
      <c r="EW149" s="177"/>
      <c r="EX149" s="177"/>
      <c r="EY149" s="177"/>
      <c r="EZ149" s="177"/>
      <c r="FA149" s="177"/>
      <c r="FB149" s="177"/>
      <c r="FC149" s="177"/>
      <c r="FD149" s="177"/>
      <c r="FE149" s="177"/>
      <c r="FF149" s="177"/>
      <c r="FG149" s="177"/>
      <c r="FH149" s="177"/>
      <c r="FI149" s="177"/>
      <c r="FJ149" s="177"/>
      <c r="FK149" s="177"/>
      <c r="FL149" s="177"/>
      <c r="FM149" s="177"/>
      <c r="FN149" s="177"/>
      <c r="FO149" s="177"/>
      <c r="FP149" s="177"/>
      <c r="FQ149" s="177"/>
      <c r="FR149" s="177"/>
      <c r="FS149" s="177"/>
      <c r="FT149" s="177"/>
      <c r="FU149" s="177"/>
      <c r="FV149" s="177"/>
      <c r="FW149" s="177"/>
      <c r="FX149" s="177"/>
      <c r="FY149" s="177"/>
      <c r="FZ149" s="177"/>
      <c r="GA149" s="177"/>
      <c r="GB149" s="177"/>
      <c r="GC149" s="177"/>
      <c r="GD149" s="177"/>
      <c r="GE149" s="177"/>
      <c r="GF149" s="177"/>
      <c r="GG149" s="177"/>
      <c r="GH149" s="177"/>
      <c r="GI149" s="177"/>
      <c r="GJ149" s="177"/>
      <c r="GK149" s="177"/>
      <c r="GL149" s="177"/>
      <c r="GM149" s="177"/>
      <c r="GN149" s="177"/>
      <c r="GO149" s="177"/>
      <c r="GP149" s="177"/>
      <c r="GQ149" s="177"/>
      <c r="GR149" s="177"/>
      <c r="GS149" s="177"/>
      <c r="GT149" s="177"/>
      <c r="GU149" s="177"/>
      <c r="GV149" s="177"/>
      <c r="GW149" s="177"/>
      <c r="GX149" s="177"/>
      <c r="GY149" s="177"/>
      <c r="GZ149" s="177"/>
      <c r="HA149" s="177"/>
      <c r="HB149" s="177"/>
      <c r="HC149" s="177"/>
      <c r="HD149" s="177"/>
      <c r="HE149" s="177"/>
      <c r="HF149" s="177"/>
      <c r="HG149" s="177"/>
      <c r="HH149" s="177"/>
      <c r="HI149" s="177"/>
      <c r="HJ149" s="177"/>
      <c r="HK149" s="177"/>
      <c r="HL149" s="177"/>
      <c r="HM149" s="177"/>
      <c r="HN149" s="177"/>
      <c r="HO149" s="177"/>
      <c r="HP149" s="177"/>
      <c r="HQ149" s="177"/>
      <c r="HR149" s="177"/>
      <c r="HS149" s="177"/>
      <c r="HT149" s="177"/>
      <c r="HU149" s="177"/>
      <c r="HV149" s="177"/>
      <c r="HW149" s="177"/>
      <c r="HX149" s="177"/>
      <c r="HY149" s="177"/>
      <c r="HZ149" s="177"/>
      <c r="IA149" s="177"/>
      <c r="IB149" s="177"/>
      <c r="IC149" s="177"/>
      <c r="ID149" s="177"/>
      <c r="IE149" s="177"/>
      <c r="IF149" s="177"/>
      <c r="IG149" s="177"/>
      <c r="IH149" s="177"/>
      <c r="II149" s="177"/>
      <c r="IJ149" s="177"/>
      <c r="IK149" s="177"/>
      <c r="IL149" s="177"/>
      <c r="IM149" s="177"/>
      <c r="IN149" s="177"/>
      <c r="IO149" s="177"/>
      <c r="IP149" s="177"/>
      <c r="IQ149" s="177"/>
      <c r="IR149" s="177"/>
      <c r="IS149" s="177"/>
      <c r="IT149" s="177"/>
      <c r="IU149" s="177"/>
    </row>
    <row r="150" spans="1:256" s="184" customFormat="1" ht="12.75" customHeight="1">
      <c r="A150" s="200"/>
      <c r="B150" s="178"/>
      <c r="C150" s="203"/>
      <c r="D150" s="187"/>
      <c r="E150" s="188"/>
      <c r="F150" s="198"/>
      <c r="G150" s="195"/>
      <c r="H150" s="201"/>
      <c r="I150" s="202"/>
      <c r="J150" s="183"/>
      <c r="K150" s="183"/>
      <c r="L150" s="177"/>
      <c r="M150" s="183"/>
      <c r="N150" s="183"/>
      <c r="O150" s="183"/>
      <c r="P150" s="183"/>
      <c r="Q150" s="183"/>
      <c r="R150" s="183"/>
      <c r="S150" s="183"/>
      <c r="T150" s="183"/>
      <c r="U150" s="183"/>
      <c r="V150" s="183"/>
      <c r="W150" s="183"/>
      <c r="X150" s="177"/>
      <c r="Y150" s="177"/>
      <c r="Z150" s="177"/>
      <c r="AA150" s="177"/>
      <c r="AB150" s="177"/>
      <c r="AC150" s="177"/>
      <c r="AD150" s="177"/>
      <c r="AE150" s="177"/>
      <c r="AF150" s="177"/>
      <c r="AG150" s="177"/>
      <c r="AH150" s="177"/>
      <c r="AI150" s="177"/>
      <c r="AJ150" s="177"/>
      <c r="AK150" s="177"/>
      <c r="AL150" s="177"/>
      <c r="AM150" s="177"/>
      <c r="AN150" s="177"/>
      <c r="AO150" s="177"/>
      <c r="AP150" s="177"/>
      <c r="AQ150" s="177"/>
      <c r="AR150" s="177"/>
      <c r="AS150" s="177"/>
      <c r="AT150" s="177"/>
      <c r="AU150" s="177"/>
      <c r="AV150" s="177"/>
      <c r="AW150" s="177"/>
      <c r="AX150" s="177"/>
      <c r="AY150" s="177"/>
      <c r="AZ150" s="177"/>
      <c r="BA150" s="177"/>
      <c r="BB150" s="177"/>
      <c r="BC150" s="177"/>
      <c r="BD150" s="177"/>
      <c r="BE150" s="177"/>
      <c r="BF150" s="177"/>
      <c r="BG150" s="177"/>
      <c r="BH150" s="177"/>
      <c r="BI150" s="177"/>
      <c r="BJ150" s="177"/>
      <c r="BK150" s="177"/>
      <c r="BL150" s="177"/>
      <c r="BM150" s="177"/>
      <c r="BN150" s="177"/>
      <c r="BO150" s="177"/>
      <c r="BP150" s="177"/>
      <c r="BQ150" s="177"/>
      <c r="BR150" s="177"/>
      <c r="BS150" s="177"/>
      <c r="BT150" s="177"/>
      <c r="BU150" s="177"/>
      <c r="BV150" s="177"/>
      <c r="BW150" s="177"/>
      <c r="BX150" s="177"/>
      <c r="BY150" s="177"/>
      <c r="BZ150" s="177"/>
      <c r="CA150" s="177"/>
      <c r="CB150" s="177"/>
      <c r="CC150" s="177"/>
      <c r="CD150" s="177"/>
      <c r="CE150" s="177"/>
      <c r="CF150" s="177"/>
      <c r="CG150" s="177"/>
      <c r="CH150" s="177"/>
      <c r="CI150" s="177"/>
      <c r="CJ150" s="177"/>
      <c r="CK150" s="177"/>
      <c r="CL150" s="177"/>
      <c r="CM150" s="177"/>
      <c r="CN150" s="177"/>
      <c r="CO150" s="177"/>
      <c r="CP150" s="177"/>
      <c r="CQ150" s="177"/>
      <c r="CR150" s="177"/>
      <c r="CS150" s="177"/>
      <c r="CT150" s="177"/>
      <c r="CU150" s="177"/>
      <c r="CV150" s="177"/>
      <c r="CW150" s="177"/>
      <c r="CX150" s="177"/>
      <c r="CY150" s="177"/>
      <c r="CZ150" s="177"/>
      <c r="DA150" s="177"/>
      <c r="DB150" s="177"/>
      <c r="DC150" s="177"/>
      <c r="DD150" s="177"/>
      <c r="DE150" s="177"/>
      <c r="DF150" s="177"/>
      <c r="DG150" s="177"/>
      <c r="DH150" s="177"/>
      <c r="DI150" s="177"/>
      <c r="DJ150" s="177"/>
      <c r="DK150" s="177"/>
      <c r="DL150" s="177"/>
      <c r="DM150" s="177"/>
      <c r="DN150" s="177"/>
      <c r="DO150" s="177"/>
      <c r="DP150" s="177"/>
      <c r="DQ150" s="177"/>
      <c r="DR150" s="177"/>
      <c r="DS150" s="177"/>
      <c r="DT150" s="177"/>
      <c r="DU150" s="177"/>
      <c r="DV150" s="177"/>
      <c r="DW150" s="177"/>
      <c r="DX150" s="177"/>
      <c r="DY150" s="177"/>
      <c r="DZ150" s="177"/>
      <c r="EA150" s="177"/>
      <c r="EB150" s="177"/>
      <c r="EC150" s="177"/>
      <c r="ED150" s="177"/>
      <c r="EE150" s="177"/>
      <c r="EF150" s="177"/>
      <c r="EG150" s="177"/>
      <c r="EH150" s="177"/>
      <c r="EI150" s="177"/>
      <c r="EJ150" s="177"/>
      <c r="EK150" s="177"/>
      <c r="EL150" s="177"/>
      <c r="EM150" s="177"/>
      <c r="EN150" s="177"/>
      <c r="EO150" s="177"/>
      <c r="EP150" s="177"/>
      <c r="EQ150" s="177"/>
      <c r="ER150" s="177"/>
      <c r="ES150" s="177"/>
      <c r="ET150" s="177"/>
      <c r="EU150" s="177"/>
      <c r="EV150" s="177"/>
      <c r="EW150" s="177"/>
      <c r="EX150" s="177"/>
      <c r="EY150" s="177"/>
      <c r="EZ150" s="177"/>
      <c r="FA150" s="177"/>
      <c r="FB150" s="177"/>
      <c r="FC150" s="177"/>
      <c r="FD150" s="177"/>
      <c r="FE150" s="177"/>
      <c r="FF150" s="177"/>
      <c r="FG150" s="177"/>
      <c r="FH150" s="177"/>
      <c r="FI150" s="177"/>
      <c r="FJ150" s="177"/>
      <c r="FK150" s="177"/>
      <c r="FL150" s="177"/>
      <c r="FM150" s="177"/>
      <c r="FN150" s="177"/>
      <c r="FO150" s="177"/>
      <c r="FP150" s="177"/>
      <c r="FQ150" s="177"/>
      <c r="FR150" s="177"/>
      <c r="FS150" s="177"/>
      <c r="FT150" s="177"/>
      <c r="FU150" s="177"/>
      <c r="FV150" s="177"/>
      <c r="FW150" s="177"/>
      <c r="FX150" s="177"/>
      <c r="FY150" s="177"/>
      <c r="FZ150" s="177"/>
      <c r="GA150" s="177"/>
      <c r="GB150" s="177"/>
      <c r="GC150" s="177"/>
      <c r="GD150" s="177"/>
      <c r="GE150" s="177"/>
      <c r="GF150" s="177"/>
      <c r="GG150" s="177"/>
      <c r="GH150" s="177"/>
      <c r="GI150" s="177"/>
      <c r="GJ150" s="177"/>
      <c r="GK150" s="177"/>
      <c r="GL150" s="177"/>
      <c r="GM150" s="177"/>
      <c r="GN150" s="177"/>
      <c r="GO150" s="177"/>
      <c r="GP150" s="177"/>
      <c r="GQ150" s="177"/>
      <c r="GR150" s="177"/>
      <c r="GS150" s="177"/>
      <c r="GT150" s="177"/>
      <c r="GU150" s="177"/>
      <c r="GV150" s="177"/>
      <c r="GW150" s="177"/>
      <c r="GX150" s="177"/>
      <c r="GY150" s="177"/>
      <c r="GZ150" s="177"/>
      <c r="HA150" s="177"/>
      <c r="HB150" s="177"/>
      <c r="HC150" s="177"/>
      <c r="HD150" s="177"/>
      <c r="HE150" s="177"/>
      <c r="HF150" s="177"/>
      <c r="HG150" s="177"/>
      <c r="HH150" s="177"/>
      <c r="HI150" s="177"/>
      <c r="HJ150" s="177"/>
      <c r="HK150" s="177"/>
      <c r="HL150" s="177"/>
      <c r="HM150" s="177"/>
      <c r="HN150" s="177"/>
      <c r="HO150" s="177"/>
      <c r="HP150" s="177"/>
      <c r="HQ150" s="177"/>
      <c r="HR150" s="177"/>
      <c r="HS150" s="177"/>
      <c r="HT150" s="177"/>
      <c r="HU150" s="177"/>
      <c r="HV150" s="177"/>
      <c r="HW150" s="177"/>
      <c r="HX150" s="177"/>
      <c r="HY150" s="177"/>
      <c r="HZ150" s="177"/>
      <c r="IA150" s="177"/>
      <c r="IB150" s="177"/>
      <c r="IC150" s="177"/>
      <c r="ID150" s="177"/>
      <c r="IE150" s="177"/>
      <c r="IF150" s="177"/>
      <c r="IG150" s="177"/>
      <c r="IH150" s="177"/>
      <c r="II150" s="177"/>
      <c r="IJ150" s="177"/>
      <c r="IK150" s="177"/>
      <c r="IL150" s="177"/>
      <c r="IM150" s="177"/>
      <c r="IN150" s="177"/>
      <c r="IO150" s="177"/>
      <c r="IP150" s="177"/>
      <c r="IQ150" s="177"/>
      <c r="IR150" s="177"/>
      <c r="IS150" s="177"/>
      <c r="IT150" s="177"/>
      <c r="IU150" s="177"/>
    </row>
    <row r="151" spans="1:256" s="184" customFormat="1" ht="96.75" customHeight="1">
      <c r="A151" s="200"/>
      <c r="B151" s="178" t="s">
        <v>53</v>
      </c>
      <c r="C151" s="204" t="s">
        <v>233</v>
      </c>
      <c r="D151" s="187"/>
      <c r="E151" s="188"/>
      <c r="F151" s="198"/>
      <c r="G151" s="195"/>
      <c r="H151" s="201"/>
      <c r="I151" s="202"/>
      <c r="J151" s="183"/>
      <c r="K151" s="183"/>
      <c r="L151" s="183"/>
      <c r="M151" s="183"/>
      <c r="N151" s="183"/>
      <c r="O151" s="183"/>
      <c r="P151" s="183"/>
      <c r="Q151" s="183"/>
      <c r="R151" s="183"/>
      <c r="S151" s="183"/>
      <c r="T151" s="183"/>
      <c r="U151" s="183"/>
      <c r="V151" s="183"/>
      <c r="W151" s="183"/>
      <c r="X151" s="177"/>
      <c r="Y151" s="177"/>
      <c r="Z151" s="177"/>
      <c r="AA151" s="177"/>
      <c r="AB151" s="177"/>
      <c r="AC151" s="177"/>
      <c r="AD151" s="177"/>
      <c r="AE151" s="177"/>
      <c r="AF151" s="177"/>
      <c r="AG151" s="177"/>
      <c r="AH151" s="177"/>
      <c r="AI151" s="177"/>
      <c r="AJ151" s="177"/>
      <c r="AK151" s="177"/>
      <c r="AL151" s="177"/>
      <c r="AM151" s="177"/>
      <c r="AN151" s="177"/>
      <c r="AO151" s="177"/>
      <c r="AP151" s="177"/>
      <c r="AQ151" s="177"/>
      <c r="AR151" s="177"/>
      <c r="AS151" s="177"/>
      <c r="AT151" s="177"/>
      <c r="AU151" s="177"/>
      <c r="AV151" s="177"/>
      <c r="AW151" s="177"/>
      <c r="AX151" s="177"/>
      <c r="AY151" s="177"/>
      <c r="AZ151" s="177"/>
      <c r="BA151" s="177"/>
      <c r="BB151" s="177"/>
      <c r="BC151" s="177"/>
      <c r="BD151" s="177"/>
      <c r="BE151" s="177"/>
      <c r="BF151" s="177"/>
      <c r="BG151" s="177"/>
      <c r="BH151" s="177"/>
      <c r="BI151" s="177"/>
      <c r="BJ151" s="177"/>
      <c r="BK151" s="177"/>
      <c r="BL151" s="177"/>
      <c r="BM151" s="177"/>
      <c r="BN151" s="177"/>
      <c r="BO151" s="177"/>
      <c r="BP151" s="177"/>
      <c r="BQ151" s="177"/>
      <c r="BR151" s="177"/>
      <c r="BS151" s="177"/>
      <c r="BT151" s="177"/>
      <c r="BU151" s="177"/>
      <c r="BV151" s="177"/>
      <c r="BW151" s="177"/>
      <c r="BX151" s="177"/>
      <c r="BY151" s="177"/>
      <c r="BZ151" s="177"/>
      <c r="CA151" s="177"/>
      <c r="CB151" s="177"/>
      <c r="CC151" s="177"/>
      <c r="CD151" s="177"/>
      <c r="CE151" s="177"/>
      <c r="CF151" s="177"/>
      <c r="CG151" s="177"/>
      <c r="CH151" s="177"/>
      <c r="CI151" s="177"/>
      <c r="CJ151" s="177"/>
      <c r="CK151" s="177"/>
      <c r="CL151" s="177"/>
      <c r="CM151" s="177"/>
      <c r="CN151" s="177"/>
      <c r="CO151" s="177"/>
      <c r="CP151" s="177"/>
      <c r="CQ151" s="177"/>
      <c r="CR151" s="177"/>
      <c r="CS151" s="177"/>
      <c r="CT151" s="177"/>
      <c r="CU151" s="177"/>
      <c r="CV151" s="177"/>
      <c r="CW151" s="177"/>
      <c r="CX151" s="177"/>
      <c r="CY151" s="177"/>
      <c r="CZ151" s="177"/>
      <c r="DA151" s="177"/>
      <c r="DB151" s="177"/>
      <c r="DC151" s="177"/>
      <c r="DD151" s="177"/>
      <c r="DE151" s="177"/>
      <c r="DF151" s="177"/>
      <c r="DG151" s="177"/>
      <c r="DH151" s="177"/>
      <c r="DI151" s="177"/>
      <c r="DJ151" s="177"/>
      <c r="DK151" s="177"/>
      <c r="DL151" s="177"/>
      <c r="DM151" s="177"/>
      <c r="DN151" s="177"/>
      <c r="DO151" s="177"/>
      <c r="DP151" s="177"/>
      <c r="DQ151" s="177"/>
      <c r="DR151" s="177"/>
      <c r="DS151" s="177"/>
      <c r="DT151" s="177"/>
      <c r="DU151" s="177"/>
      <c r="DV151" s="177"/>
      <c r="DW151" s="177"/>
      <c r="DX151" s="177"/>
      <c r="DY151" s="177"/>
      <c r="DZ151" s="177"/>
      <c r="EA151" s="177"/>
      <c r="EB151" s="177"/>
      <c r="EC151" s="177"/>
      <c r="ED151" s="177"/>
      <c r="EE151" s="177"/>
      <c r="EF151" s="177"/>
      <c r="EG151" s="177"/>
      <c r="EH151" s="177"/>
      <c r="EI151" s="177"/>
      <c r="EJ151" s="177"/>
      <c r="EK151" s="177"/>
      <c r="EL151" s="177"/>
      <c r="EM151" s="177"/>
      <c r="EN151" s="177"/>
      <c r="EO151" s="177"/>
      <c r="EP151" s="177"/>
      <c r="EQ151" s="177"/>
      <c r="ER151" s="177"/>
      <c r="ES151" s="177"/>
      <c r="ET151" s="177"/>
      <c r="EU151" s="177"/>
      <c r="EV151" s="177"/>
      <c r="EW151" s="177"/>
      <c r="EX151" s="177"/>
      <c r="EY151" s="177"/>
      <c r="EZ151" s="177"/>
      <c r="FA151" s="177"/>
      <c r="FB151" s="177"/>
      <c r="FC151" s="177"/>
      <c r="FD151" s="177"/>
      <c r="FE151" s="177"/>
      <c r="FF151" s="177"/>
      <c r="FG151" s="177"/>
      <c r="FH151" s="177"/>
      <c r="FI151" s="177"/>
      <c r="FJ151" s="177"/>
      <c r="FK151" s="177"/>
      <c r="FL151" s="177"/>
      <c r="FM151" s="177"/>
      <c r="FN151" s="177"/>
      <c r="FO151" s="177"/>
      <c r="FP151" s="177"/>
      <c r="FQ151" s="177"/>
      <c r="FR151" s="177"/>
      <c r="FS151" s="177"/>
      <c r="FT151" s="177"/>
      <c r="FU151" s="177"/>
      <c r="FV151" s="177"/>
      <c r="FW151" s="177"/>
      <c r="FX151" s="177"/>
      <c r="FY151" s="177"/>
      <c r="FZ151" s="177"/>
      <c r="GA151" s="177"/>
      <c r="GB151" s="177"/>
      <c r="GC151" s="177"/>
      <c r="GD151" s="177"/>
      <c r="GE151" s="177"/>
      <c r="GF151" s="177"/>
      <c r="GG151" s="177"/>
      <c r="GH151" s="177"/>
      <c r="GI151" s="177"/>
      <c r="GJ151" s="177"/>
      <c r="GK151" s="177"/>
      <c r="GL151" s="177"/>
      <c r="GM151" s="177"/>
      <c r="GN151" s="177"/>
      <c r="GO151" s="177"/>
      <c r="GP151" s="177"/>
      <c r="GQ151" s="177"/>
      <c r="GR151" s="177"/>
      <c r="GS151" s="177"/>
      <c r="GT151" s="177"/>
      <c r="GU151" s="177"/>
      <c r="GV151" s="177"/>
      <c r="GW151" s="177"/>
      <c r="GX151" s="177"/>
      <c r="GY151" s="177"/>
      <c r="GZ151" s="177"/>
      <c r="HA151" s="177"/>
      <c r="HB151" s="177"/>
      <c r="HC151" s="177"/>
      <c r="HD151" s="177"/>
      <c r="HE151" s="177"/>
      <c r="HF151" s="177"/>
      <c r="HG151" s="177"/>
      <c r="HH151" s="177"/>
      <c r="HI151" s="177"/>
      <c r="HJ151" s="177"/>
      <c r="HK151" s="177"/>
      <c r="HL151" s="177"/>
      <c r="HM151" s="177"/>
      <c r="HN151" s="177"/>
      <c r="HO151" s="177"/>
      <c r="HP151" s="177"/>
      <c r="HQ151" s="177"/>
      <c r="HR151" s="177"/>
      <c r="HS151" s="177"/>
      <c r="HT151" s="177"/>
      <c r="HU151" s="177"/>
      <c r="HV151" s="177"/>
      <c r="HW151" s="177"/>
      <c r="HX151" s="177"/>
      <c r="HY151" s="177"/>
      <c r="HZ151" s="177"/>
      <c r="IA151" s="177"/>
      <c r="IB151" s="177"/>
      <c r="IC151" s="177"/>
      <c r="ID151" s="177"/>
      <c r="IE151" s="177"/>
      <c r="IF151" s="177"/>
      <c r="IG151" s="177"/>
      <c r="IH151" s="177"/>
      <c r="II151" s="177"/>
      <c r="IJ151" s="177"/>
      <c r="IK151" s="177"/>
      <c r="IL151" s="177"/>
      <c r="IM151" s="177"/>
      <c r="IN151" s="177"/>
      <c r="IO151" s="177"/>
      <c r="IP151" s="177"/>
      <c r="IQ151" s="177"/>
      <c r="IR151" s="177"/>
      <c r="IS151" s="177"/>
      <c r="IT151" s="177"/>
      <c r="IU151" s="177"/>
    </row>
    <row r="152" spans="1:256" s="184" customFormat="1" ht="120.75" customHeight="1">
      <c r="A152" s="200"/>
      <c r="B152" s="178"/>
      <c r="C152" s="204" t="s">
        <v>234</v>
      </c>
      <c r="D152" s="187" t="s">
        <v>153</v>
      </c>
      <c r="E152" s="188">
        <v>0</v>
      </c>
      <c r="F152" s="198"/>
      <c r="G152" s="199">
        <f>+F152*E152</f>
        <v>0</v>
      </c>
      <c r="H152" s="201"/>
      <c r="I152" s="202"/>
      <c r="J152" s="183"/>
      <c r="K152" s="183"/>
      <c r="L152" s="183"/>
      <c r="M152" s="183"/>
      <c r="N152" s="183"/>
      <c r="O152" s="183"/>
      <c r="P152" s="183"/>
      <c r="Q152" s="183"/>
      <c r="R152" s="183"/>
      <c r="S152" s="183"/>
      <c r="T152" s="183"/>
      <c r="U152" s="183"/>
      <c r="V152" s="183"/>
      <c r="W152" s="183"/>
      <c r="X152" s="177"/>
      <c r="Y152" s="177"/>
      <c r="Z152" s="177"/>
      <c r="AA152" s="177"/>
      <c r="AB152" s="177"/>
      <c r="AC152" s="177"/>
      <c r="AD152" s="177"/>
      <c r="AE152" s="177"/>
      <c r="AF152" s="177"/>
      <c r="AG152" s="177"/>
      <c r="AH152" s="177"/>
      <c r="AI152" s="177"/>
      <c r="AJ152" s="177"/>
      <c r="AK152" s="177"/>
      <c r="AL152" s="177"/>
      <c r="AM152" s="177"/>
      <c r="AN152" s="177"/>
      <c r="AO152" s="177"/>
      <c r="AP152" s="177"/>
      <c r="AQ152" s="177"/>
      <c r="AR152" s="177"/>
      <c r="AS152" s="177"/>
      <c r="AT152" s="177"/>
      <c r="AU152" s="177"/>
      <c r="AV152" s="177"/>
      <c r="AW152" s="177"/>
      <c r="AX152" s="177"/>
      <c r="AY152" s="177"/>
      <c r="AZ152" s="177"/>
      <c r="BA152" s="177"/>
      <c r="BB152" s="177"/>
      <c r="BC152" s="177"/>
      <c r="BD152" s="177"/>
      <c r="BE152" s="177"/>
      <c r="BF152" s="177"/>
      <c r="BG152" s="177"/>
      <c r="BH152" s="177"/>
      <c r="BI152" s="177"/>
      <c r="BJ152" s="177"/>
      <c r="BK152" s="177"/>
      <c r="BL152" s="177"/>
      <c r="BM152" s="177"/>
      <c r="BN152" s="177"/>
      <c r="BO152" s="177"/>
      <c r="BP152" s="177"/>
      <c r="BQ152" s="177"/>
      <c r="BR152" s="177"/>
      <c r="BS152" s="177"/>
      <c r="BT152" s="177"/>
      <c r="BU152" s="177"/>
      <c r="BV152" s="177"/>
      <c r="BW152" s="177"/>
      <c r="BX152" s="177"/>
      <c r="BY152" s="177"/>
      <c r="BZ152" s="177"/>
      <c r="CA152" s="177"/>
      <c r="CB152" s="177"/>
      <c r="CC152" s="177"/>
      <c r="CD152" s="177"/>
      <c r="CE152" s="177"/>
      <c r="CF152" s="177"/>
      <c r="CG152" s="177"/>
      <c r="CH152" s="177"/>
      <c r="CI152" s="177"/>
      <c r="CJ152" s="177"/>
      <c r="CK152" s="177"/>
      <c r="CL152" s="177"/>
      <c r="CM152" s="177"/>
      <c r="CN152" s="177"/>
      <c r="CO152" s="177"/>
      <c r="CP152" s="177"/>
      <c r="CQ152" s="177"/>
      <c r="CR152" s="177"/>
      <c r="CS152" s="177"/>
      <c r="CT152" s="177"/>
      <c r="CU152" s="177"/>
      <c r="CV152" s="177"/>
      <c r="CW152" s="177"/>
      <c r="CX152" s="177"/>
      <c r="CY152" s="177"/>
      <c r="CZ152" s="177"/>
      <c r="DA152" s="177"/>
      <c r="DB152" s="177"/>
      <c r="DC152" s="177"/>
      <c r="DD152" s="177"/>
      <c r="DE152" s="177"/>
      <c r="DF152" s="177"/>
      <c r="DG152" s="177"/>
      <c r="DH152" s="177"/>
      <c r="DI152" s="177"/>
      <c r="DJ152" s="177"/>
      <c r="DK152" s="177"/>
      <c r="DL152" s="177"/>
      <c r="DM152" s="177"/>
      <c r="DN152" s="177"/>
      <c r="DO152" s="177"/>
      <c r="DP152" s="177"/>
      <c r="DQ152" s="177"/>
      <c r="DR152" s="177"/>
      <c r="DS152" s="177"/>
      <c r="DT152" s="177"/>
      <c r="DU152" s="177"/>
      <c r="DV152" s="177"/>
      <c r="DW152" s="177"/>
      <c r="DX152" s="177"/>
      <c r="DY152" s="177"/>
      <c r="DZ152" s="177"/>
      <c r="EA152" s="177"/>
      <c r="EB152" s="177"/>
      <c r="EC152" s="177"/>
      <c r="ED152" s="177"/>
      <c r="EE152" s="177"/>
      <c r="EF152" s="177"/>
      <c r="EG152" s="177"/>
      <c r="EH152" s="177"/>
      <c r="EI152" s="177"/>
      <c r="EJ152" s="177"/>
      <c r="EK152" s="177"/>
      <c r="EL152" s="177"/>
      <c r="EM152" s="177"/>
      <c r="EN152" s="177"/>
      <c r="EO152" s="177"/>
      <c r="EP152" s="177"/>
      <c r="EQ152" s="177"/>
      <c r="ER152" s="177"/>
      <c r="ES152" s="177"/>
      <c r="ET152" s="177"/>
      <c r="EU152" s="177"/>
      <c r="EV152" s="177"/>
      <c r="EW152" s="177"/>
      <c r="EX152" s="177"/>
      <c r="EY152" s="177"/>
      <c r="EZ152" s="177"/>
      <c r="FA152" s="177"/>
      <c r="FB152" s="177"/>
      <c r="FC152" s="177"/>
      <c r="FD152" s="177"/>
      <c r="FE152" s="177"/>
      <c r="FF152" s="177"/>
      <c r="FG152" s="177"/>
      <c r="FH152" s="177"/>
      <c r="FI152" s="177"/>
      <c r="FJ152" s="177"/>
      <c r="FK152" s="177"/>
      <c r="FL152" s="177"/>
      <c r="FM152" s="177"/>
      <c r="FN152" s="177"/>
      <c r="FO152" s="177"/>
      <c r="FP152" s="177"/>
      <c r="FQ152" s="177"/>
      <c r="FR152" s="177"/>
      <c r="FS152" s="177"/>
      <c r="FT152" s="177"/>
      <c r="FU152" s="177"/>
      <c r="FV152" s="177"/>
      <c r="FW152" s="177"/>
      <c r="FX152" s="177"/>
      <c r="FY152" s="177"/>
      <c r="FZ152" s="177"/>
      <c r="GA152" s="177"/>
      <c r="GB152" s="177"/>
      <c r="GC152" s="177"/>
      <c r="GD152" s="177"/>
      <c r="GE152" s="177"/>
      <c r="GF152" s="177"/>
      <c r="GG152" s="177"/>
      <c r="GH152" s="177"/>
      <c r="GI152" s="177"/>
      <c r="GJ152" s="177"/>
      <c r="GK152" s="177"/>
      <c r="GL152" s="177"/>
      <c r="GM152" s="177"/>
      <c r="GN152" s="177"/>
      <c r="GO152" s="177"/>
      <c r="GP152" s="177"/>
      <c r="GQ152" s="177"/>
      <c r="GR152" s="177"/>
      <c r="GS152" s="177"/>
      <c r="GT152" s="177"/>
      <c r="GU152" s="177"/>
      <c r="GV152" s="177"/>
      <c r="GW152" s="177"/>
      <c r="GX152" s="177"/>
      <c r="GY152" s="177"/>
      <c r="GZ152" s="177"/>
      <c r="HA152" s="177"/>
      <c r="HB152" s="177"/>
      <c r="HC152" s="177"/>
      <c r="HD152" s="177"/>
      <c r="HE152" s="177"/>
      <c r="HF152" s="177"/>
      <c r="HG152" s="177"/>
      <c r="HH152" s="177"/>
      <c r="HI152" s="177"/>
      <c r="HJ152" s="177"/>
      <c r="HK152" s="177"/>
      <c r="HL152" s="177"/>
      <c r="HM152" s="177"/>
      <c r="HN152" s="177"/>
      <c r="HO152" s="177"/>
      <c r="HP152" s="177"/>
      <c r="HQ152" s="177"/>
      <c r="HR152" s="177"/>
      <c r="HS152" s="177"/>
      <c r="HT152" s="177"/>
      <c r="HU152" s="177"/>
      <c r="HV152" s="177"/>
      <c r="HW152" s="177"/>
      <c r="HX152" s="177"/>
      <c r="HY152" s="177"/>
      <c r="HZ152" s="177"/>
      <c r="IA152" s="177"/>
      <c r="IB152" s="177"/>
      <c r="IC152" s="177"/>
      <c r="ID152" s="177"/>
      <c r="IE152" s="177"/>
      <c r="IF152" s="177"/>
      <c r="IG152" s="177"/>
      <c r="IH152" s="177"/>
      <c r="II152" s="177"/>
      <c r="IJ152" s="177"/>
      <c r="IK152" s="177"/>
      <c r="IL152" s="177"/>
      <c r="IM152" s="177"/>
      <c r="IN152" s="177"/>
      <c r="IO152" s="177"/>
      <c r="IP152" s="177"/>
      <c r="IQ152" s="177"/>
      <c r="IR152" s="177"/>
      <c r="IS152" s="177"/>
      <c r="IT152" s="177"/>
      <c r="IU152" s="177"/>
    </row>
    <row r="153" spans="1:256" s="184" customFormat="1" ht="16.350000000000001" customHeight="1">
      <c r="A153" s="200"/>
      <c r="B153" s="178"/>
      <c r="C153" s="204"/>
      <c r="D153" s="187"/>
      <c r="E153" s="188"/>
      <c r="F153" s="198"/>
      <c r="G153" s="195"/>
      <c r="H153" s="201"/>
      <c r="I153" s="202"/>
      <c r="J153" s="183"/>
      <c r="K153" s="183"/>
      <c r="L153" s="183"/>
      <c r="M153" s="183"/>
      <c r="N153" s="183"/>
      <c r="O153" s="183"/>
      <c r="P153" s="183"/>
      <c r="Q153" s="183"/>
      <c r="R153" s="183"/>
      <c r="S153" s="183"/>
      <c r="T153" s="183"/>
      <c r="U153" s="183"/>
      <c r="V153" s="183"/>
      <c r="W153" s="183"/>
      <c r="X153" s="177"/>
      <c r="Y153" s="177"/>
      <c r="Z153" s="177"/>
      <c r="AA153" s="177"/>
      <c r="AB153" s="177"/>
      <c r="AC153" s="177"/>
      <c r="AD153" s="177"/>
      <c r="AE153" s="177"/>
      <c r="AF153" s="177"/>
      <c r="AG153" s="177"/>
      <c r="AH153" s="177"/>
      <c r="AI153" s="177"/>
      <c r="AJ153" s="177"/>
      <c r="AK153" s="177"/>
      <c r="AL153" s="177"/>
      <c r="AM153" s="177"/>
      <c r="AN153" s="177"/>
      <c r="AO153" s="177"/>
      <c r="AP153" s="177"/>
      <c r="AQ153" s="177"/>
      <c r="AR153" s="177"/>
      <c r="AS153" s="177"/>
      <c r="AT153" s="177"/>
      <c r="AU153" s="177"/>
      <c r="AV153" s="177"/>
      <c r="AW153" s="177"/>
      <c r="AX153" s="177"/>
      <c r="AY153" s="177"/>
      <c r="AZ153" s="177"/>
      <c r="BA153" s="177"/>
      <c r="BB153" s="177"/>
      <c r="BC153" s="177"/>
      <c r="BD153" s="177"/>
      <c r="BE153" s="177"/>
      <c r="BF153" s="177"/>
      <c r="BG153" s="177"/>
      <c r="BH153" s="177"/>
      <c r="BI153" s="177"/>
      <c r="BJ153" s="177"/>
      <c r="BK153" s="177"/>
      <c r="BL153" s="177"/>
      <c r="BM153" s="177"/>
      <c r="BN153" s="177"/>
      <c r="BO153" s="177"/>
      <c r="BP153" s="177"/>
      <c r="BQ153" s="177"/>
      <c r="BR153" s="177"/>
      <c r="BS153" s="177"/>
      <c r="BT153" s="177"/>
      <c r="BU153" s="177"/>
      <c r="BV153" s="177"/>
      <c r="BW153" s="177"/>
      <c r="BX153" s="177"/>
      <c r="BY153" s="177"/>
      <c r="BZ153" s="177"/>
      <c r="CA153" s="177"/>
      <c r="CB153" s="177"/>
      <c r="CC153" s="177"/>
      <c r="CD153" s="177"/>
      <c r="CE153" s="177"/>
      <c r="CF153" s="177"/>
      <c r="CG153" s="177"/>
      <c r="CH153" s="177"/>
      <c r="CI153" s="177"/>
      <c r="CJ153" s="177"/>
      <c r="CK153" s="177"/>
      <c r="CL153" s="177"/>
      <c r="CM153" s="177"/>
      <c r="CN153" s="177"/>
      <c r="CO153" s="177"/>
      <c r="CP153" s="177"/>
      <c r="CQ153" s="177"/>
      <c r="CR153" s="177"/>
      <c r="CS153" s="177"/>
      <c r="CT153" s="177"/>
      <c r="CU153" s="177"/>
      <c r="CV153" s="177"/>
      <c r="CW153" s="177"/>
      <c r="CX153" s="177"/>
      <c r="CY153" s="177"/>
      <c r="CZ153" s="177"/>
      <c r="DA153" s="177"/>
      <c r="DB153" s="177"/>
      <c r="DC153" s="177"/>
      <c r="DD153" s="177"/>
      <c r="DE153" s="177"/>
      <c r="DF153" s="177"/>
      <c r="DG153" s="177"/>
      <c r="DH153" s="177"/>
      <c r="DI153" s="177"/>
      <c r="DJ153" s="177"/>
      <c r="DK153" s="177"/>
      <c r="DL153" s="177"/>
      <c r="DM153" s="177"/>
      <c r="DN153" s="177"/>
      <c r="DO153" s="177"/>
      <c r="DP153" s="177"/>
      <c r="DQ153" s="177"/>
      <c r="DR153" s="177"/>
      <c r="DS153" s="177"/>
      <c r="DT153" s="177"/>
      <c r="DU153" s="177"/>
      <c r="DV153" s="177"/>
      <c r="DW153" s="177"/>
      <c r="DX153" s="177"/>
      <c r="DY153" s="177"/>
      <c r="DZ153" s="177"/>
      <c r="EA153" s="177"/>
      <c r="EB153" s="177"/>
      <c r="EC153" s="177"/>
      <c r="ED153" s="177"/>
      <c r="EE153" s="177"/>
      <c r="EF153" s="177"/>
      <c r="EG153" s="177"/>
      <c r="EH153" s="177"/>
      <c r="EI153" s="177"/>
      <c r="EJ153" s="177"/>
      <c r="EK153" s="177"/>
      <c r="EL153" s="177"/>
      <c r="EM153" s="177"/>
      <c r="EN153" s="177"/>
      <c r="EO153" s="177"/>
      <c r="EP153" s="177"/>
      <c r="EQ153" s="177"/>
      <c r="ER153" s="177"/>
      <c r="ES153" s="177"/>
      <c r="ET153" s="177"/>
      <c r="EU153" s="177"/>
      <c r="EV153" s="177"/>
      <c r="EW153" s="177"/>
      <c r="EX153" s="177"/>
      <c r="EY153" s="177"/>
      <c r="EZ153" s="177"/>
      <c r="FA153" s="177"/>
      <c r="FB153" s="177"/>
      <c r="FC153" s="177"/>
      <c r="FD153" s="177"/>
      <c r="FE153" s="177"/>
      <c r="FF153" s="177"/>
      <c r="FG153" s="177"/>
      <c r="FH153" s="177"/>
      <c r="FI153" s="177"/>
      <c r="FJ153" s="177"/>
      <c r="FK153" s="177"/>
      <c r="FL153" s="177"/>
      <c r="FM153" s="177"/>
      <c r="FN153" s="177"/>
      <c r="FO153" s="177"/>
      <c r="FP153" s="177"/>
      <c r="FQ153" s="177"/>
      <c r="FR153" s="177"/>
      <c r="FS153" s="177"/>
      <c r="FT153" s="177"/>
      <c r="FU153" s="177"/>
      <c r="FV153" s="177"/>
      <c r="FW153" s="177"/>
      <c r="FX153" s="177"/>
      <c r="FY153" s="177"/>
      <c r="FZ153" s="177"/>
      <c r="GA153" s="177"/>
      <c r="GB153" s="177"/>
      <c r="GC153" s="177"/>
      <c r="GD153" s="177"/>
      <c r="GE153" s="177"/>
      <c r="GF153" s="177"/>
      <c r="GG153" s="177"/>
      <c r="GH153" s="177"/>
      <c r="GI153" s="177"/>
      <c r="GJ153" s="177"/>
      <c r="GK153" s="177"/>
      <c r="GL153" s="177"/>
      <c r="GM153" s="177"/>
      <c r="GN153" s="177"/>
      <c r="GO153" s="177"/>
      <c r="GP153" s="177"/>
      <c r="GQ153" s="177"/>
      <c r="GR153" s="177"/>
      <c r="GS153" s="177"/>
      <c r="GT153" s="177"/>
      <c r="GU153" s="177"/>
      <c r="GV153" s="177"/>
      <c r="GW153" s="177"/>
      <c r="GX153" s="177"/>
      <c r="GY153" s="177"/>
      <c r="GZ153" s="177"/>
      <c r="HA153" s="177"/>
      <c r="HB153" s="177"/>
      <c r="HC153" s="177"/>
      <c r="HD153" s="177"/>
      <c r="HE153" s="177"/>
      <c r="HF153" s="177"/>
      <c r="HG153" s="177"/>
      <c r="HH153" s="177"/>
      <c r="HI153" s="177"/>
      <c r="HJ153" s="177"/>
      <c r="HK153" s="177"/>
      <c r="HL153" s="177"/>
      <c r="HM153" s="177"/>
      <c r="HN153" s="177"/>
      <c r="HO153" s="177"/>
      <c r="HP153" s="177"/>
      <c r="HQ153" s="177"/>
      <c r="HR153" s="177"/>
      <c r="HS153" s="177"/>
      <c r="HT153" s="177"/>
      <c r="HU153" s="177"/>
      <c r="HV153" s="177"/>
      <c r="HW153" s="177"/>
      <c r="HX153" s="177"/>
      <c r="HY153" s="177"/>
      <c r="HZ153" s="177"/>
      <c r="IA153" s="177"/>
      <c r="IB153" s="177"/>
      <c r="IC153" s="177"/>
      <c r="ID153" s="177"/>
      <c r="IE153" s="177"/>
      <c r="IF153" s="177"/>
      <c r="IG153" s="177"/>
      <c r="IH153" s="177"/>
      <c r="II153" s="177"/>
      <c r="IJ153" s="177"/>
      <c r="IK153" s="177"/>
      <c r="IL153" s="177"/>
      <c r="IM153" s="177"/>
      <c r="IN153" s="177"/>
      <c r="IO153" s="177"/>
      <c r="IP153" s="177"/>
      <c r="IQ153" s="177"/>
      <c r="IR153" s="177"/>
      <c r="IS153" s="177"/>
      <c r="IT153" s="177"/>
      <c r="IU153" s="177"/>
    </row>
    <row r="154" spans="1:256" s="184" customFormat="1" ht="114" customHeight="1">
      <c r="A154" s="200"/>
      <c r="B154" s="178"/>
      <c r="C154" s="204" t="s">
        <v>157</v>
      </c>
      <c r="D154" s="187"/>
      <c r="E154" s="188"/>
      <c r="F154" s="198"/>
      <c r="G154" s="195"/>
      <c r="H154" s="201"/>
      <c r="I154" s="202"/>
      <c r="J154" s="183"/>
      <c r="K154" s="183"/>
      <c r="L154" s="183"/>
      <c r="M154" s="183"/>
      <c r="N154" s="183"/>
      <c r="O154" s="183"/>
      <c r="P154" s="183"/>
      <c r="Q154" s="183"/>
      <c r="R154" s="183"/>
      <c r="S154" s="183"/>
      <c r="T154" s="183"/>
      <c r="U154" s="183"/>
      <c r="V154" s="183"/>
      <c r="W154" s="183"/>
      <c r="X154" s="177"/>
      <c r="Y154" s="177"/>
      <c r="Z154" s="177"/>
      <c r="AA154" s="177"/>
      <c r="AB154" s="177"/>
      <c r="AC154" s="177"/>
      <c r="AD154" s="177"/>
      <c r="AE154" s="177"/>
      <c r="AF154" s="177"/>
      <c r="AG154" s="177"/>
      <c r="AH154" s="177"/>
      <c r="AI154" s="177"/>
      <c r="AJ154" s="177"/>
      <c r="AK154" s="177"/>
      <c r="AL154" s="177"/>
      <c r="AM154" s="177"/>
      <c r="AN154" s="177"/>
      <c r="AO154" s="177"/>
      <c r="AP154" s="177"/>
      <c r="AQ154" s="177"/>
      <c r="AR154" s="177"/>
      <c r="AS154" s="177"/>
      <c r="AT154" s="177"/>
      <c r="AU154" s="177"/>
      <c r="AV154" s="177"/>
      <c r="AW154" s="177"/>
      <c r="AX154" s="177"/>
      <c r="AY154" s="177"/>
      <c r="AZ154" s="177"/>
      <c r="BA154" s="177"/>
      <c r="BB154" s="177"/>
      <c r="BC154" s="177"/>
      <c r="BD154" s="177"/>
      <c r="BE154" s="177"/>
      <c r="BF154" s="177"/>
      <c r="BG154" s="177"/>
      <c r="BH154" s="177"/>
      <c r="BI154" s="177"/>
      <c r="BJ154" s="177"/>
      <c r="BK154" s="177"/>
      <c r="BL154" s="177"/>
      <c r="BM154" s="177"/>
      <c r="BN154" s="177"/>
      <c r="BO154" s="177"/>
      <c r="BP154" s="177"/>
      <c r="BQ154" s="177"/>
      <c r="BR154" s="177"/>
      <c r="BS154" s="177"/>
      <c r="BT154" s="177"/>
      <c r="BU154" s="177"/>
      <c r="BV154" s="177"/>
      <c r="BW154" s="177"/>
      <c r="BX154" s="177"/>
      <c r="BY154" s="177"/>
      <c r="BZ154" s="177"/>
      <c r="CA154" s="177"/>
      <c r="CB154" s="177"/>
      <c r="CC154" s="177"/>
      <c r="CD154" s="177"/>
      <c r="CE154" s="177"/>
      <c r="CF154" s="177"/>
      <c r="CG154" s="177"/>
      <c r="CH154" s="177"/>
      <c r="CI154" s="177"/>
      <c r="CJ154" s="177"/>
      <c r="CK154" s="177"/>
      <c r="CL154" s="177"/>
      <c r="CM154" s="177"/>
      <c r="CN154" s="177"/>
      <c r="CO154" s="177"/>
      <c r="CP154" s="177"/>
      <c r="CQ154" s="177"/>
      <c r="CR154" s="177"/>
      <c r="CS154" s="177"/>
      <c r="CT154" s="177"/>
      <c r="CU154" s="177"/>
      <c r="CV154" s="177"/>
      <c r="CW154" s="177"/>
      <c r="CX154" s="177"/>
      <c r="CY154" s="177"/>
      <c r="CZ154" s="177"/>
      <c r="DA154" s="177"/>
      <c r="DB154" s="177"/>
      <c r="DC154" s="177"/>
      <c r="DD154" s="177"/>
      <c r="DE154" s="177"/>
      <c r="DF154" s="177"/>
      <c r="DG154" s="177"/>
      <c r="DH154" s="177"/>
      <c r="DI154" s="177"/>
      <c r="DJ154" s="177"/>
      <c r="DK154" s="177"/>
      <c r="DL154" s="177"/>
      <c r="DM154" s="177"/>
      <c r="DN154" s="177"/>
      <c r="DO154" s="177"/>
      <c r="DP154" s="177"/>
      <c r="DQ154" s="177"/>
      <c r="DR154" s="177"/>
      <c r="DS154" s="177"/>
      <c r="DT154" s="177"/>
      <c r="DU154" s="177"/>
      <c r="DV154" s="177"/>
      <c r="DW154" s="177"/>
      <c r="DX154" s="177"/>
      <c r="DY154" s="177"/>
      <c r="DZ154" s="177"/>
      <c r="EA154" s="177"/>
      <c r="EB154" s="177"/>
      <c r="EC154" s="177"/>
      <c r="ED154" s="177"/>
      <c r="EE154" s="177"/>
      <c r="EF154" s="177"/>
      <c r="EG154" s="177"/>
      <c r="EH154" s="177"/>
      <c r="EI154" s="177"/>
      <c r="EJ154" s="177"/>
      <c r="EK154" s="177"/>
      <c r="EL154" s="177"/>
      <c r="EM154" s="177"/>
      <c r="EN154" s="177"/>
      <c r="EO154" s="177"/>
      <c r="EP154" s="177"/>
      <c r="EQ154" s="177"/>
      <c r="ER154" s="177"/>
      <c r="ES154" s="177"/>
      <c r="ET154" s="177"/>
      <c r="EU154" s="177"/>
      <c r="EV154" s="177"/>
      <c r="EW154" s="177"/>
      <c r="EX154" s="177"/>
      <c r="EY154" s="177"/>
      <c r="EZ154" s="177"/>
      <c r="FA154" s="177"/>
      <c r="FB154" s="177"/>
      <c r="FC154" s="177"/>
      <c r="FD154" s="177"/>
      <c r="FE154" s="177"/>
      <c r="FF154" s="177"/>
      <c r="FG154" s="177"/>
      <c r="FH154" s="177"/>
      <c r="FI154" s="177"/>
      <c r="FJ154" s="177"/>
      <c r="FK154" s="177"/>
      <c r="FL154" s="177"/>
      <c r="FM154" s="177"/>
      <c r="FN154" s="177"/>
      <c r="FO154" s="177"/>
      <c r="FP154" s="177"/>
      <c r="FQ154" s="177"/>
      <c r="FR154" s="177"/>
      <c r="FS154" s="177"/>
      <c r="FT154" s="177"/>
      <c r="FU154" s="177"/>
      <c r="FV154" s="177"/>
      <c r="FW154" s="177"/>
      <c r="FX154" s="177"/>
      <c r="FY154" s="177"/>
      <c r="FZ154" s="177"/>
      <c r="GA154" s="177"/>
      <c r="GB154" s="177"/>
      <c r="GC154" s="177"/>
      <c r="GD154" s="177"/>
      <c r="GE154" s="177"/>
      <c r="GF154" s="177"/>
      <c r="GG154" s="177"/>
      <c r="GH154" s="177"/>
      <c r="GI154" s="177"/>
      <c r="GJ154" s="177"/>
      <c r="GK154" s="177"/>
      <c r="GL154" s="177"/>
      <c r="GM154" s="177"/>
      <c r="GN154" s="177"/>
      <c r="GO154" s="177"/>
      <c r="GP154" s="177"/>
      <c r="GQ154" s="177"/>
      <c r="GR154" s="177"/>
      <c r="GS154" s="177"/>
      <c r="GT154" s="177"/>
      <c r="GU154" s="177"/>
      <c r="GV154" s="177"/>
      <c r="GW154" s="177"/>
      <c r="GX154" s="177"/>
      <c r="GY154" s="177"/>
      <c r="GZ154" s="177"/>
      <c r="HA154" s="177"/>
      <c r="HB154" s="177"/>
      <c r="HC154" s="177"/>
      <c r="HD154" s="177"/>
      <c r="HE154" s="177"/>
      <c r="HF154" s="177"/>
      <c r="HG154" s="177"/>
      <c r="HH154" s="177"/>
      <c r="HI154" s="177"/>
      <c r="HJ154" s="177"/>
      <c r="HK154" s="177"/>
      <c r="HL154" s="177"/>
      <c r="HM154" s="177"/>
      <c r="HN154" s="177"/>
      <c r="HO154" s="177"/>
      <c r="HP154" s="177"/>
      <c r="HQ154" s="177"/>
      <c r="HR154" s="177"/>
      <c r="HS154" s="177"/>
      <c r="HT154" s="177"/>
      <c r="HU154" s="177"/>
      <c r="HV154" s="177"/>
      <c r="HW154" s="177"/>
      <c r="HX154" s="177"/>
      <c r="HY154" s="177"/>
      <c r="HZ154" s="177"/>
      <c r="IA154" s="177"/>
      <c r="IB154" s="177"/>
      <c r="IC154" s="177"/>
      <c r="ID154" s="177"/>
      <c r="IE154" s="177"/>
      <c r="IF154" s="177"/>
      <c r="IG154" s="177"/>
      <c r="IH154" s="177"/>
      <c r="II154" s="177"/>
      <c r="IJ154" s="177"/>
      <c r="IK154" s="177"/>
      <c r="IL154" s="177"/>
      <c r="IM154" s="177"/>
      <c r="IN154" s="177"/>
      <c r="IO154" s="177"/>
      <c r="IP154" s="177"/>
      <c r="IQ154" s="177"/>
      <c r="IR154" s="177"/>
      <c r="IS154" s="177"/>
      <c r="IT154" s="177"/>
      <c r="IU154" s="177"/>
    </row>
    <row r="155" spans="1:256" s="184" customFormat="1" ht="21.6" customHeight="1">
      <c r="A155" s="200"/>
      <c r="B155" s="205" t="s">
        <v>87</v>
      </c>
      <c r="C155" s="206" t="s">
        <v>158</v>
      </c>
      <c r="D155" s="187" t="s">
        <v>67</v>
      </c>
      <c r="E155" s="188">
        <v>0</v>
      </c>
      <c r="F155" s="198"/>
      <c r="G155" s="199">
        <f>+F155*E155</f>
        <v>0</v>
      </c>
      <c r="H155" s="201"/>
      <c r="I155" s="202"/>
      <c r="J155" s="183"/>
      <c r="K155" s="183"/>
      <c r="L155" s="183"/>
      <c r="M155" s="183"/>
      <c r="N155" s="183"/>
      <c r="O155" s="183"/>
      <c r="P155" s="183"/>
      <c r="Q155" s="183"/>
      <c r="R155" s="183"/>
      <c r="S155" s="183"/>
      <c r="T155" s="183"/>
      <c r="U155" s="183"/>
      <c r="V155" s="183"/>
      <c r="W155" s="183"/>
      <c r="X155" s="177"/>
      <c r="Y155" s="177"/>
      <c r="Z155" s="177"/>
      <c r="AA155" s="177"/>
      <c r="AB155" s="177"/>
      <c r="AC155" s="177"/>
      <c r="AD155" s="177"/>
      <c r="AE155" s="177"/>
      <c r="AF155" s="177"/>
      <c r="AG155" s="177"/>
      <c r="AH155" s="177"/>
      <c r="AI155" s="177"/>
      <c r="AJ155" s="177"/>
      <c r="AK155" s="177"/>
      <c r="AL155" s="177"/>
      <c r="AM155" s="177"/>
      <c r="AN155" s="177"/>
      <c r="AO155" s="177"/>
      <c r="AP155" s="177"/>
      <c r="AQ155" s="177"/>
      <c r="AR155" s="177"/>
      <c r="AS155" s="177"/>
      <c r="AT155" s="177"/>
      <c r="AU155" s="177"/>
      <c r="AV155" s="177"/>
      <c r="AW155" s="177"/>
      <c r="AX155" s="177"/>
      <c r="AY155" s="177"/>
      <c r="AZ155" s="177"/>
      <c r="BA155" s="177"/>
      <c r="BB155" s="177"/>
      <c r="BC155" s="177"/>
      <c r="BD155" s="177"/>
      <c r="BE155" s="177"/>
      <c r="BF155" s="177"/>
      <c r="BG155" s="177"/>
      <c r="BH155" s="177"/>
      <c r="BI155" s="177"/>
      <c r="BJ155" s="177"/>
      <c r="BK155" s="177"/>
      <c r="BL155" s="177"/>
      <c r="BM155" s="177"/>
      <c r="BN155" s="177"/>
      <c r="BO155" s="177"/>
      <c r="BP155" s="177"/>
      <c r="BQ155" s="177"/>
      <c r="BR155" s="177"/>
      <c r="BS155" s="177"/>
      <c r="BT155" s="177"/>
      <c r="BU155" s="177"/>
      <c r="BV155" s="177"/>
      <c r="BW155" s="177"/>
      <c r="BX155" s="177"/>
      <c r="BY155" s="177"/>
      <c r="BZ155" s="177"/>
      <c r="CA155" s="177"/>
      <c r="CB155" s="177"/>
      <c r="CC155" s="177"/>
      <c r="CD155" s="177"/>
      <c r="CE155" s="177"/>
      <c r="CF155" s="177"/>
      <c r="CG155" s="177"/>
      <c r="CH155" s="177"/>
      <c r="CI155" s="177"/>
      <c r="CJ155" s="177"/>
      <c r="CK155" s="177"/>
      <c r="CL155" s="177"/>
      <c r="CM155" s="177"/>
      <c r="CN155" s="177"/>
      <c r="CO155" s="177"/>
      <c r="CP155" s="177"/>
      <c r="CQ155" s="177"/>
      <c r="CR155" s="177"/>
      <c r="CS155" s="177"/>
      <c r="CT155" s="177"/>
      <c r="CU155" s="177"/>
      <c r="CV155" s="177"/>
      <c r="CW155" s="177"/>
      <c r="CX155" s="177"/>
      <c r="CY155" s="177"/>
      <c r="CZ155" s="177"/>
      <c r="DA155" s="177"/>
      <c r="DB155" s="177"/>
      <c r="DC155" s="177"/>
      <c r="DD155" s="177"/>
      <c r="DE155" s="177"/>
      <c r="DF155" s="177"/>
      <c r="DG155" s="177"/>
      <c r="DH155" s="177"/>
      <c r="DI155" s="177"/>
      <c r="DJ155" s="177"/>
      <c r="DK155" s="177"/>
      <c r="DL155" s="177"/>
      <c r="DM155" s="177"/>
      <c r="DN155" s="177"/>
      <c r="DO155" s="177"/>
      <c r="DP155" s="177"/>
      <c r="DQ155" s="177"/>
      <c r="DR155" s="177"/>
      <c r="DS155" s="177"/>
      <c r="DT155" s="177"/>
      <c r="DU155" s="177"/>
      <c r="DV155" s="177"/>
      <c r="DW155" s="177"/>
      <c r="DX155" s="177"/>
      <c r="DY155" s="177"/>
      <c r="DZ155" s="177"/>
      <c r="EA155" s="177"/>
      <c r="EB155" s="177"/>
      <c r="EC155" s="177"/>
      <c r="ED155" s="177"/>
      <c r="EE155" s="177"/>
      <c r="EF155" s="177"/>
      <c r="EG155" s="177"/>
      <c r="EH155" s="177"/>
      <c r="EI155" s="177"/>
      <c r="EJ155" s="177"/>
      <c r="EK155" s="177"/>
      <c r="EL155" s="177"/>
      <c r="EM155" s="177"/>
      <c r="EN155" s="177"/>
      <c r="EO155" s="177"/>
      <c r="EP155" s="177"/>
      <c r="EQ155" s="177"/>
      <c r="ER155" s="177"/>
      <c r="ES155" s="177"/>
      <c r="ET155" s="177"/>
      <c r="EU155" s="177"/>
      <c r="EV155" s="177"/>
      <c r="EW155" s="177"/>
      <c r="EX155" s="177"/>
      <c r="EY155" s="177"/>
      <c r="EZ155" s="177"/>
      <c r="FA155" s="177"/>
      <c r="FB155" s="177"/>
      <c r="FC155" s="177"/>
      <c r="FD155" s="177"/>
      <c r="FE155" s="177"/>
      <c r="FF155" s="177"/>
      <c r="FG155" s="177"/>
      <c r="FH155" s="177"/>
      <c r="FI155" s="177"/>
      <c r="FJ155" s="177"/>
      <c r="FK155" s="177"/>
      <c r="FL155" s="177"/>
      <c r="FM155" s="177"/>
      <c r="FN155" s="177"/>
      <c r="FO155" s="177"/>
      <c r="FP155" s="177"/>
      <c r="FQ155" s="177"/>
      <c r="FR155" s="177"/>
      <c r="FS155" s="177"/>
      <c r="FT155" s="177"/>
      <c r="FU155" s="177"/>
      <c r="FV155" s="177"/>
      <c r="FW155" s="177"/>
      <c r="FX155" s="177"/>
      <c r="FY155" s="177"/>
      <c r="FZ155" s="177"/>
      <c r="GA155" s="177"/>
      <c r="GB155" s="177"/>
      <c r="GC155" s="177"/>
      <c r="GD155" s="177"/>
      <c r="GE155" s="177"/>
      <c r="GF155" s="177"/>
      <c r="GG155" s="177"/>
      <c r="GH155" s="177"/>
      <c r="GI155" s="177"/>
      <c r="GJ155" s="177"/>
      <c r="GK155" s="177"/>
      <c r="GL155" s="177"/>
      <c r="GM155" s="177"/>
      <c r="GN155" s="177"/>
      <c r="GO155" s="177"/>
      <c r="GP155" s="177"/>
      <c r="GQ155" s="177"/>
      <c r="GR155" s="177"/>
      <c r="GS155" s="177"/>
      <c r="GT155" s="177"/>
      <c r="GU155" s="177"/>
      <c r="GV155" s="177"/>
      <c r="GW155" s="177"/>
      <c r="GX155" s="177"/>
      <c r="GY155" s="177"/>
      <c r="GZ155" s="177"/>
      <c r="HA155" s="177"/>
      <c r="HB155" s="177"/>
      <c r="HC155" s="177"/>
      <c r="HD155" s="177"/>
      <c r="HE155" s="177"/>
      <c r="HF155" s="177"/>
      <c r="HG155" s="177"/>
      <c r="HH155" s="177"/>
      <c r="HI155" s="177"/>
      <c r="HJ155" s="177"/>
      <c r="HK155" s="177"/>
      <c r="HL155" s="177"/>
      <c r="HM155" s="177"/>
      <c r="HN155" s="177"/>
      <c r="HO155" s="177"/>
      <c r="HP155" s="177"/>
      <c r="HQ155" s="177"/>
      <c r="HR155" s="177"/>
      <c r="HS155" s="177"/>
      <c r="HT155" s="177"/>
      <c r="HU155" s="177"/>
      <c r="HV155" s="177"/>
      <c r="HW155" s="177"/>
      <c r="HX155" s="177"/>
      <c r="HY155" s="177"/>
      <c r="HZ155" s="177"/>
      <c r="IA155" s="177"/>
      <c r="IB155" s="177"/>
      <c r="IC155" s="177"/>
      <c r="ID155" s="177"/>
      <c r="IE155" s="177"/>
      <c r="IF155" s="177"/>
      <c r="IG155" s="177"/>
      <c r="IH155" s="177"/>
      <c r="II155" s="177"/>
      <c r="IJ155" s="177"/>
      <c r="IK155" s="177"/>
      <c r="IL155" s="177"/>
      <c r="IM155" s="177"/>
      <c r="IN155" s="177"/>
      <c r="IO155" s="177"/>
      <c r="IP155" s="177"/>
      <c r="IQ155" s="177"/>
      <c r="IR155" s="177"/>
      <c r="IS155" s="177"/>
      <c r="IT155" s="177"/>
      <c r="IU155" s="177"/>
    </row>
    <row r="156" spans="1:256" s="184" customFormat="1" ht="17.25" customHeight="1">
      <c r="A156" s="200"/>
      <c r="B156" s="205" t="s">
        <v>255</v>
      </c>
      <c r="C156" s="193" t="s">
        <v>275</v>
      </c>
      <c r="D156" s="187" t="s">
        <v>56</v>
      </c>
      <c r="E156" s="188">
        <v>1</v>
      </c>
      <c r="F156" s="198"/>
      <c r="G156" s="199">
        <f>+F156*E156</f>
        <v>0</v>
      </c>
      <c r="H156" s="201"/>
      <c r="I156" s="202"/>
      <c r="J156" s="183"/>
      <c r="K156" s="183"/>
      <c r="L156" s="183"/>
      <c r="M156" s="183"/>
      <c r="N156" s="183"/>
      <c r="O156" s="183"/>
      <c r="P156" s="183"/>
      <c r="Q156" s="183"/>
      <c r="R156" s="183"/>
      <c r="S156" s="183"/>
      <c r="T156" s="183"/>
      <c r="U156" s="183"/>
      <c r="V156" s="183"/>
      <c r="W156" s="183"/>
      <c r="X156" s="177"/>
      <c r="Y156" s="177"/>
      <c r="Z156" s="177"/>
      <c r="AA156" s="177"/>
      <c r="AB156" s="177"/>
      <c r="AC156" s="177"/>
      <c r="AD156" s="177"/>
      <c r="AE156" s="177"/>
      <c r="AF156" s="177"/>
      <c r="AG156" s="177"/>
      <c r="AH156" s="177"/>
      <c r="AI156" s="177"/>
      <c r="AJ156" s="177"/>
      <c r="AK156" s="177"/>
      <c r="AL156" s="177"/>
      <c r="AM156" s="177"/>
      <c r="AN156" s="177"/>
      <c r="AO156" s="177"/>
      <c r="AP156" s="177"/>
      <c r="AQ156" s="177"/>
      <c r="AR156" s="177"/>
      <c r="AS156" s="177"/>
      <c r="AT156" s="177"/>
      <c r="AU156" s="177"/>
      <c r="AV156" s="177"/>
      <c r="AW156" s="177"/>
      <c r="AX156" s="177"/>
      <c r="AY156" s="177"/>
      <c r="AZ156" s="177"/>
      <c r="BA156" s="177"/>
      <c r="BB156" s="177"/>
      <c r="BC156" s="177"/>
      <c r="BD156" s="177"/>
      <c r="BE156" s="177"/>
      <c r="BF156" s="177"/>
      <c r="BG156" s="177"/>
      <c r="BH156" s="177"/>
      <c r="BI156" s="177"/>
      <c r="BJ156" s="177"/>
      <c r="BK156" s="177"/>
      <c r="BL156" s="177"/>
      <c r="BM156" s="177"/>
      <c r="BN156" s="177"/>
      <c r="BO156" s="177"/>
      <c r="BP156" s="177"/>
      <c r="BQ156" s="177"/>
      <c r="BR156" s="177"/>
      <c r="BS156" s="177"/>
      <c r="BT156" s="177"/>
      <c r="BU156" s="177"/>
      <c r="BV156" s="177"/>
      <c r="BW156" s="177"/>
      <c r="BX156" s="177"/>
      <c r="BY156" s="177"/>
      <c r="BZ156" s="177"/>
      <c r="CA156" s="177"/>
      <c r="CB156" s="177"/>
      <c r="CC156" s="177"/>
      <c r="CD156" s="177"/>
      <c r="CE156" s="177"/>
      <c r="CF156" s="177"/>
      <c r="CG156" s="177"/>
      <c r="CH156" s="177"/>
      <c r="CI156" s="177"/>
      <c r="CJ156" s="177"/>
      <c r="CK156" s="177"/>
      <c r="CL156" s="177"/>
      <c r="CM156" s="177"/>
      <c r="CN156" s="177"/>
      <c r="CO156" s="177"/>
      <c r="CP156" s="177"/>
      <c r="CQ156" s="177"/>
      <c r="CR156" s="177"/>
      <c r="CS156" s="177"/>
      <c r="CT156" s="177"/>
      <c r="CU156" s="177"/>
      <c r="CV156" s="177"/>
      <c r="CW156" s="177"/>
      <c r="CX156" s="177"/>
      <c r="CY156" s="177"/>
      <c r="CZ156" s="177"/>
      <c r="DA156" s="177"/>
      <c r="DB156" s="177"/>
      <c r="DC156" s="177"/>
      <c r="DD156" s="177"/>
      <c r="DE156" s="177"/>
      <c r="DF156" s="177"/>
      <c r="DG156" s="177"/>
      <c r="DH156" s="177"/>
      <c r="DI156" s="177"/>
      <c r="DJ156" s="177"/>
      <c r="DK156" s="177"/>
      <c r="DL156" s="177"/>
      <c r="DM156" s="177"/>
      <c r="DN156" s="177"/>
      <c r="DO156" s="177"/>
      <c r="DP156" s="177"/>
      <c r="DQ156" s="177"/>
      <c r="DR156" s="177"/>
      <c r="DS156" s="177"/>
      <c r="DT156" s="177"/>
      <c r="DU156" s="177"/>
      <c r="DV156" s="177"/>
      <c r="DW156" s="177"/>
      <c r="DX156" s="177"/>
      <c r="DY156" s="177"/>
      <c r="DZ156" s="177"/>
      <c r="EA156" s="177"/>
      <c r="EB156" s="177"/>
      <c r="EC156" s="177"/>
      <c r="ED156" s="177"/>
      <c r="EE156" s="177"/>
      <c r="EF156" s="177"/>
      <c r="EG156" s="177"/>
      <c r="EH156" s="177"/>
      <c r="EI156" s="177"/>
      <c r="EJ156" s="177"/>
      <c r="EK156" s="177"/>
      <c r="EL156" s="177"/>
      <c r="EM156" s="177"/>
      <c r="EN156" s="177"/>
      <c r="EO156" s="177"/>
      <c r="EP156" s="177"/>
      <c r="EQ156" s="177"/>
      <c r="ER156" s="177"/>
      <c r="ES156" s="177"/>
      <c r="ET156" s="177"/>
      <c r="EU156" s="177"/>
      <c r="EV156" s="177"/>
      <c r="EW156" s="177"/>
      <c r="EX156" s="177"/>
      <c r="EY156" s="177"/>
      <c r="EZ156" s="177"/>
      <c r="FA156" s="177"/>
      <c r="FB156" s="177"/>
      <c r="FC156" s="177"/>
      <c r="FD156" s="177"/>
      <c r="FE156" s="177"/>
      <c r="FF156" s="177"/>
      <c r="FG156" s="177"/>
      <c r="FH156" s="177"/>
      <c r="FI156" s="177"/>
      <c r="FJ156" s="177"/>
      <c r="FK156" s="177"/>
      <c r="FL156" s="177"/>
      <c r="FM156" s="177"/>
      <c r="FN156" s="177"/>
      <c r="FO156" s="177"/>
      <c r="FP156" s="177"/>
      <c r="FQ156" s="177"/>
      <c r="FR156" s="177"/>
      <c r="FS156" s="177"/>
      <c r="FT156" s="177"/>
      <c r="FU156" s="177"/>
      <c r="FV156" s="177"/>
      <c r="FW156" s="177"/>
      <c r="FX156" s="177"/>
      <c r="FY156" s="177"/>
      <c r="FZ156" s="177"/>
      <c r="GA156" s="177"/>
      <c r="GB156" s="177"/>
      <c r="GC156" s="177"/>
      <c r="GD156" s="177"/>
      <c r="GE156" s="177"/>
      <c r="GF156" s="177"/>
      <c r="GG156" s="177"/>
      <c r="GH156" s="177"/>
      <c r="GI156" s="177"/>
      <c r="GJ156" s="177"/>
      <c r="GK156" s="177"/>
      <c r="GL156" s="177"/>
      <c r="GM156" s="177"/>
      <c r="GN156" s="177"/>
      <c r="GO156" s="177"/>
      <c r="GP156" s="177"/>
      <c r="GQ156" s="177"/>
      <c r="GR156" s="177"/>
      <c r="GS156" s="177"/>
      <c r="GT156" s="177"/>
      <c r="GU156" s="177"/>
      <c r="GV156" s="177"/>
      <c r="GW156" s="177"/>
      <c r="GX156" s="177"/>
      <c r="GY156" s="177"/>
      <c r="GZ156" s="177"/>
      <c r="HA156" s="177"/>
      <c r="HB156" s="177"/>
      <c r="HC156" s="177"/>
      <c r="HD156" s="177"/>
      <c r="HE156" s="177"/>
      <c r="HF156" s="177"/>
      <c r="HG156" s="177"/>
      <c r="HH156" s="177"/>
      <c r="HI156" s="177"/>
      <c r="HJ156" s="177"/>
      <c r="HK156" s="177"/>
      <c r="HL156" s="177"/>
      <c r="HM156" s="177"/>
      <c r="HN156" s="177"/>
      <c r="HO156" s="177"/>
      <c r="HP156" s="177"/>
      <c r="HQ156" s="177"/>
      <c r="HR156" s="177"/>
      <c r="HS156" s="177"/>
      <c r="HT156" s="177"/>
      <c r="HU156" s="177"/>
      <c r="HV156" s="177"/>
      <c r="HW156" s="177"/>
      <c r="HX156" s="177"/>
      <c r="HY156" s="177"/>
      <c r="HZ156" s="177"/>
      <c r="IA156" s="177"/>
      <c r="IB156" s="177"/>
      <c r="IC156" s="177"/>
      <c r="ID156" s="177"/>
      <c r="IE156" s="177"/>
      <c r="IF156" s="177"/>
      <c r="IG156" s="177"/>
      <c r="IH156" s="177"/>
      <c r="II156" s="177"/>
      <c r="IJ156" s="177"/>
      <c r="IK156" s="177"/>
      <c r="IL156" s="177"/>
      <c r="IM156" s="177"/>
      <c r="IN156" s="177"/>
      <c r="IO156" s="177"/>
      <c r="IP156" s="177"/>
      <c r="IQ156" s="177"/>
      <c r="IR156" s="177"/>
      <c r="IS156" s="177"/>
      <c r="IT156" s="177"/>
      <c r="IU156" s="177"/>
    </row>
    <row r="157" spans="1:256" s="184" customFormat="1" ht="104.25" customHeight="1">
      <c r="A157" s="200"/>
      <c r="B157" s="178" t="s">
        <v>61</v>
      </c>
      <c r="C157" s="193" t="s">
        <v>159</v>
      </c>
      <c r="D157" s="187" t="s">
        <v>160</v>
      </c>
      <c r="E157" s="188">
        <v>0</v>
      </c>
      <c r="F157" s="198"/>
      <c r="G157" s="199">
        <f>+F157*E157</f>
        <v>0</v>
      </c>
      <c r="H157" s="201"/>
      <c r="I157" s="202"/>
      <c r="J157" s="183"/>
      <c r="K157" s="183"/>
      <c r="L157" s="183"/>
      <c r="M157" s="183"/>
      <c r="N157" s="183"/>
      <c r="O157" s="183"/>
      <c r="P157" s="183"/>
      <c r="Q157" s="183"/>
      <c r="R157" s="183"/>
      <c r="S157" s="183"/>
      <c r="T157" s="183"/>
      <c r="U157" s="183"/>
      <c r="V157" s="183"/>
      <c r="W157" s="183"/>
      <c r="X157" s="177"/>
      <c r="Y157" s="177"/>
      <c r="Z157" s="177"/>
      <c r="AA157" s="177"/>
      <c r="AB157" s="177"/>
      <c r="AC157" s="177"/>
      <c r="AD157" s="177"/>
      <c r="AE157" s="177"/>
      <c r="AF157" s="177"/>
      <c r="AG157" s="177"/>
      <c r="AH157" s="177"/>
      <c r="AI157" s="177"/>
      <c r="AJ157" s="177"/>
      <c r="AK157" s="177"/>
      <c r="AL157" s="177"/>
      <c r="AM157" s="177"/>
      <c r="AN157" s="177"/>
      <c r="AO157" s="177"/>
      <c r="AP157" s="177"/>
      <c r="AQ157" s="177"/>
      <c r="AR157" s="177"/>
      <c r="AS157" s="177"/>
      <c r="AT157" s="177"/>
      <c r="AU157" s="177"/>
      <c r="AV157" s="177"/>
      <c r="AW157" s="177"/>
      <c r="AX157" s="177"/>
      <c r="AY157" s="177"/>
      <c r="AZ157" s="177"/>
      <c r="BA157" s="177"/>
      <c r="BB157" s="177"/>
      <c r="BC157" s="177"/>
      <c r="BD157" s="177"/>
      <c r="BE157" s="177"/>
      <c r="BF157" s="177"/>
      <c r="BG157" s="177"/>
      <c r="BH157" s="177"/>
      <c r="BI157" s="177"/>
      <c r="BJ157" s="177"/>
      <c r="BK157" s="177"/>
      <c r="BL157" s="177"/>
      <c r="BM157" s="177"/>
      <c r="BN157" s="177"/>
      <c r="BO157" s="177"/>
      <c r="BP157" s="177"/>
      <c r="BQ157" s="177"/>
      <c r="BR157" s="177"/>
      <c r="BS157" s="177"/>
      <c r="BT157" s="177"/>
      <c r="BU157" s="177"/>
      <c r="BV157" s="177"/>
      <c r="BW157" s="177"/>
      <c r="BX157" s="177"/>
      <c r="BY157" s="177"/>
      <c r="BZ157" s="177"/>
      <c r="CA157" s="177"/>
      <c r="CB157" s="177"/>
      <c r="CC157" s="177"/>
      <c r="CD157" s="177"/>
      <c r="CE157" s="177"/>
      <c r="CF157" s="177"/>
      <c r="CG157" s="177"/>
      <c r="CH157" s="177"/>
      <c r="CI157" s="177"/>
      <c r="CJ157" s="177"/>
      <c r="CK157" s="177"/>
      <c r="CL157" s="177"/>
      <c r="CM157" s="177"/>
      <c r="CN157" s="177"/>
      <c r="CO157" s="177"/>
      <c r="CP157" s="177"/>
      <c r="CQ157" s="177"/>
      <c r="CR157" s="177"/>
      <c r="CS157" s="177"/>
      <c r="CT157" s="177"/>
      <c r="CU157" s="177"/>
      <c r="CV157" s="177"/>
      <c r="CW157" s="177"/>
      <c r="CX157" s="177"/>
      <c r="CY157" s="177"/>
      <c r="CZ157" s="177"/>
      <c r="DA157" s="177"/>
      <c r="DB157" s="177"/>
      <c r="DC157" s="177"/>
      <c r="DD157" s="177"/>
      <c r="DE157" s="177"/>
      <c r="DF157" s="177"/>
      <c r="DG157" s="177"/>
      <c r="DH157" s="177"/>
      <c r="DI157" s="177"/>
      <c r="DJ157" s="177"/>
      <c r="DK157" s="177"/>
      <c r="DL157" s="177"/>
      <c r="DM157" s="177"/>
      <c r="DN157" s="177"/>
      <c r="DO157" s="177"/>
      <c r="DP157" s="177"/>
      <c r="DQ157" s="177"/>
      <c r="DR157" s="177"/>
      <c r="DS157" s="177"/>
      <c r="DT157" s="177"/>
      <c r="DU157" s="177"/>
      <c r="DV157" s="177"/>
      <c r="DW157" s="177"/>
      <c r="DX157" s="177"/>
      <c r="DY157" s="177"/>
      <c r="DZ157" s="177"/>
      <c r="EA157" s="177"/>
      <c r="EB157" s="177"/>
      <c r="EC157" s="177"/>
      <c r="ED157" s="177"/>
      <c r="EE157" s="177"/>
      <c r="EF157" s="177"/>
      <c r="EG157" s="177"/>
      <c r="EH157" s="177"/>
      <c r="EI157" s="177"/>
      <c r="EJ157" s="177"/>
      <c r="EK157" s="177"/>
      <c r="EL157" s="177"/>
      <c r="EM157" s="177"/>
      <c r="EN157" s="177"/>
      <c r="EO157" s="177"/>
      <c r="EP157" s="177"/>
      <c r="EQ157" s="177"/>
      <c r="ER157" s="177"/>
      <c r="ES157" s="177"/>
      <c r="ET157" s="177"/>
      <c r="EU157" s="177"/>
      <c r="EV157" s="177"/>
      <c r="EW157" s="177"/>
      <c r="EX157" s="177"/>
      <c r="EY157" s="177"/>
      <c r="EZ157" s="177"/>
      <c r="FA157" s="177"/>
      <c r="FB157" s="177"/>
      <c r="FC157" s="177"/>
      <c r="FD157" s="177"/>
      <c r="FE157" s="177"/>
      <c r="FF157" s="177"/>
      <c r="FG157" s="177"/>
      <c r="FH157" s="177"/>
      <c r="FI157" s="177"/>
      <c r="FJ157" s="177"/>
      <c r="FK157" s="177"/>
      <c r="FL157" s="177"/>
      <c r="FM157" s="177"/>
      <c r="FN157" s="177"/>
      <c r="FO157" s="177"/>
      <c r="FP157" s="177"/>
      <c r="FQ157" s="177"/>
      <c r="FR157" s="177"/>
      <c r="FS157" s="177"/>
      <c r="FT157" s="177"/>
      <c r="FU157" s="177"/>
      <c r="FV157" s="177"/>
      <c r="FW157" s="177"/>
      <c r="FX157" s="177"/>
      <c r="FY157" s="177"/>
      <c r="FZ157" s="177"/>
      <c r="GA157" s="177"/>
      <c r="GB157" s="177"/>
      <c r="GC157" s="177"/>
      <c r="GD157" s="177"/>
      <c r="GE157" s="177"/>
      <c r="GF157" s="177"/>
      <c r="GG157" s="177"/>
      <c r="GH157" s="177"/>
      <c r="GI157" s="177"/>
      <c r="GJ157" s="177"/>
      <c r="GK157" s="177"/>
      <c r="GL157" s="177"/>
      <c r="GM157" s="177"/>
      <c r="GN157" s="177"/>
      <c r="GO157" s="177"/>
      <c r="GP157" s="177"/>
      <c r="GQ157" s="177"/>
      <c r="GR157" s="177"/>
      <c r="GS157" s="177"/>
      <c r="GT157" s="177"/>
      <c r="GU157" s="177"/>
      <c r="GV157" s="177"/>
      <c r="GW157" s="177"/>
      <c r="GX157" s="177"/>
      <c r="GY157" s="177"/>
      <c r="GZ157" s="177"/>
      <c r="HA157" s="177"/>
      <c r="HB157" s="177"/>
      <c r="HC157" s="177"/>
      <c r="HD157" s="177"/>
      <c r="HE157" s="177"/>
      <c r="HF157" s="177"/>
      <c r="HG157" s="177"/>
      <c r="HH157" s="177"/>
      <c r="HI157" s="177"/>
      <c r="HJ157" s="177"/>
      <c r="HK157" s="177"/>
      <c r="HL157" s="177"/>
      <c r="HM157" s="177"/>
      <c r="HN157" s="177"/>
      <c r="HO157" s="177"/>
      <c r="HP157" s="177"/>
      <c r="HQ157" s="177"/>
      <c r="HR157" s="177"/>
      <c r="HS157" s="177"/>
      <c r="HT157" s="177"/>
      <c r="HU157" s="177"/>
      <c r="HV157" s="177"/>
      <c r="HW157" s="177"/>
      <c r="HX157" s="177"/>
      <c r="HY157" s="177"/>
      <c r="HZ157" s="177"/>
      <c r="IA157" s="177"/>
      <c r="IB157" s="177"/>
      <c r="IC157" s="177"/>
      <c r="ID157" s="177"/>
      <c r="IE157" s="177"/>
      <c r="IF157" s="177"/>
      <c r="IG157" s="177"/>
      <c r="IH157" s="177"/>
      <c r="II157" s="177"/>
      <c r="IJ157" s="177"/>
      <c r="IK157" s="177"/>
      <c r="IL157" s="177"/>
      <c r="IM157" s="177"/>
      <c r="IN157" s="177"/>
      <c r="IO157" s="177"/>
      <c r="IP157" s="177"/>
      <c r="IQ157" s="177"/>
      <c r="IR157" s="177"/>
      <c r="IS157" s="177"/>
      <c r="IT157" s="177"/>
      <c r="IU157" s="177"/>
    </row>
    <row r="158" spans="1:256" s="184" customFormat="1" ht="19.5" customHeight="1">
      <c r="A158" s="200"/>
      <c r="B158" s="178"/>
      <c r="C158" s="193"/>
      <c r="D158" s="187"/>
      <c r="E158" s="188"/>
      <c r="F158" s="207"/>
      <c r="G158" s="199"/>
      <c r="H158" s="201"/>
      <c r="I158" s="202"/>
      <c r="J158" s="183"/>
      <c r="K158" s="183"/>
      <c r="L158" s="183"/>
      <c r="M158" s="183"/>
      <c r="N158" s="183"/>
      <c r="O158" s="183"/>
      <c r="P158" s="183"/>
      <c r="Q158" s="183"/>
      <c r="R158" s="183"/>
      <c r="S158" s="183"/>
      <c r="T158" s="183"/>
      <c r="U158" s="183"/>
      <c r="V158" s="183"/>
      <c r="W158" s="183"/>
      <c r="X158" s="177"/>
      <c r="Y158" s="177"/>
      <c r="Z158" s="177"/>
      <c r="AA158" s="177"/>
      <c r="AB158" s="177"/>
      <c r="AC158" s="177"/>
      <c r="AD158" s="177"/>
      <c r="AE158" s="177"/>
      <c r="AF158" s="177"/>
      <c r="AG158" s="177"/>
      <c r="AH158" s="177"/>
      <c r="AI158" s="177"/>
      <c r="AJ158" s="177"/>
      <c r="AK158" s="177"/>
      <c r="AL158" s="177"/>
      <c r="AM158" s="177"/>
      <c r="AN158" s="177"/>
      <c r="AO158" s="177"/>
      <c r="AP158" s="177"/>
      <c r="AQ158" s="177"/>
      <c r="AR158" s="177"/>
      <c r="AS158" s="177"/>
      <c r="AT158" s="177"/>
      <c r="AU158" s="177"/>
      <c r="AV158" s="177"/>
      <c r="AW158" s="177"/>
      <c r="AX158" s="177"/>
      <c r="AY158" s="177"/>
      <c r="AZ158" s="177"/>
      <c r="BA158" s="177"/>
      <c r="BB158" s="177"/>
      <c r="BC158" s="177"/>
      <c r="BD158" s="177"/>
      <c r="BE158" s="177"/>
      <c r="BF158" s="177"/>
      <c r="BG158" s="177"/>
      <c r="BH158" s="177"/>
      <c r="BI158" s="177"/>
      <c r="BJ158" s="177"/>
      <c r="BK158" s="177"/>
      <c r="BL158" s="177"/>
      <c r="BM158" s="177"/>
      <c r="BN158" s="177"/>
      <c r="BO158" s="177"/>
      <c r="BP158" s="177"/>
      <c r="BQ158" s="177"/>
      <c r="BR158" s="177"/>
      <c r="BS158" s="177"/>
      <c r="BT158" s="177"/>
      <c r="BU158" s="177"/>
      <c r="BV158" s="177"/>
      <c r="BW158" s="177"/>
      <c r="BX158" s="177"/>
      <c r="BY158" s="177"/>
      <c r="BZ158" s="177"/>
      <c r="CA158" s="177"/>
      <c r="CB158" s="177"/>
      <c r="CC158" s="177"/>
      <c r="CD158" s="177"/>
      <c r="CE158" s="177"/>
      <c r="CF158" s="177"/>
      <c r="CG158" s="177"/>
      <c r="CH158" s="177"/>
      <c r="CI158" s="177"/>
      <c r="CJ158" s="177"/>
      <c r="CK158" s="177"/>
      <c r="CL158" s="177"/>
      <c r="CM158" s="177"/>
      <c r="CN158" s="177"/>
      <c r="CO158" s="177"/>
      <c r="CP158" s="177"/>
      <c r="CQ158" s="177"/>
      <c r="CR158" s="177"/>
      <c r="CS158" s="177"/>
      <c r="CT158" s="177"/>
      <c r="CU158" s="177"/>
      <c r="CV158" s="177"/>
      <c r="CW158" s="177"/>
      <c r="CX158" s="177"/>
      <c r="CY158" s="177"/>
      <c r="CZ158" s="177"/>
      <c r="DA158" s="177"/>
      <c r="DB158" s="177"/>
      <c r="DC158" s="177"/>
      <c r="DD158" s="177"/>
      <c r="DE158" s="177"/>
      <c r="DF158" s="177"/>
      <c r="DG158" s="177"/>
      <c r="DH158" s="177"/>
      <c r="DI158" s="177"/>
      <c r="DJ158" s="177"/>
      <c r="DK158" s="177"/>
      <c r="DL158" s="177"/>
      <c r="DM158" s="177"/>
      <c r="DN158" s="177"/>
      <c r="DO158" s="177"/>
      <c r="DP158" s="177"/>
      <c r="DQ158" s="177"/>
      <c r="DR158" s="177"/>
      <c r="DS158" s="177"/>
      <c r="DT158" s="177"/>
      <c r="DU158" s="177"/>
      <c r="DV158" s="177"/>
      <c r="DW158" s="177"/>
      <c r="DX158" s="177"/>
      <c r="DY158" s="177"/>
      <c r="DZ158" s="177"/>
      <c r="EA158" s="177"/>
      <c r="EB158" s="177"/>
      <c r="EC158" s="177"/>
      <c r="ED158" s="177"/>
      <c r="EE158" s="177"/>
      <c r="EF158" s="177"/>
      <c r="EG158" s="177"/>
      <c r="EH158" s="177"/>
      <c r="EI158" s="177"/>
      <c r="EJ158" s="177"/>
      <c r="EK158" s="177"/>
      <c r="EL158" s="177"/>
      <c r="EM158" s="177"/>
      <c r="EN158" s="177"/>
      <c r="EO158" s="177"/>
      <c r="EP158" s="177"/>
      <c r="EQ158" s="177"/>
      <c r="ER158" s="177"/>
      <c r="ES158" s="177"/>
      <c r="ET158" s="177"/>
      <c r="EU158" s="177"/>
      <c r="EV158" s="177"/>
      <c r="EW158" s="177"/>
      <c r="EX158" s="177"/>
      <c r="EY158" s="177"/>
      <c r="EZ158" s="177"/>
      <c r="FA158" s="177"/>
      <c r="FB158" s="177"/>
      <c r="FC158" s="177"/>
      <c r="FD158" s="177"/>
      <c r="FE158" s="177"/>
      <c r="FF158" s="177"/>
      <c r="FG158" s="177"/>
      <c r="FH158" s="177"/>
      <c r="FI158" s="177"/>
      <c r="FJ158" s="177"/>
      <c r="FK158" s="177"/>
      <c r="FL158" s="177"/>
      <c r="FM158" s="177"/>
      <c r="FN158" s="177"/>
      <c r="FO158" s="177"/>
      <c r="FP158" s="177"/>
      <c r="FQ158" s="177"/>
      <c r="FR158" s="177"/>
      <c r="FS158" s="177"/>
      <c r="FT158" s="177"/>
      <c r="FU158" s="177"/>
      <c r="FV158" s="177"/>
      <c r="FW158" s="177"/>
      <c r="FX158" s="177"/>
      <c r="FY158" s="177"/>
      <c r="FZ158" s="177"/>
      <c r="GA158" s="177"/>
      <c r="GB158" s="177"/>
      <c r="GC158" s="177"/>
      <c r="GD158" s="177"/>
      <c r="GE158" s="177"/>
      <c r="GF158" s="177"/>
      <c r="GG158" s="177"/>
      <c r="GH158" s="177"/>
      <c r="GI158" s="177"/>
      <c r="GJ158" s="177"/>
      <c r="GK158" s="177"/>
      <c r="GL158" s="177"/>
      <c r="GM158" s="177"/>
      <c r="GN158" s="177"/>
      <c r="GO158" s="177"/>
      <c r="GP158" s="177"/>
      <c r="GQ158" s="177"/>
      <c r="GR158" s="177"/>
      <c r="GS158" s="177"/>
      <c r="GT158" s="177"/>
      <c r="GU158" s="177"/>
      <c r="GV158" s="177"/>
      <c r="GW158" s="177"/>
      <c r="GX158" s="177"/>
      <c r="GY158" s="177"/>
      <c r="GZ158" s="177"/>
      <c r="HA158" s="177"/>
      <c r="HB158" s="177"/>
      <c r="HC158" s="177"/>
      <c r="HD158" s="177"/>
      <c r="HE158" s="177"/>
      <c r="HF158" s="177"/>
      <c r="HG158" s="177"/>
      <c r="HH158" s="177"/>
      <c r="HI158" s="177"/>
      <c r="HJ158" s="177"/>
      <c r="HK158" s="177"/>
      <c r="HL158" s="177"/>
      <c r="HM158" s="177"/>
      <c r="HN158" s="177"/>
      <c r="HO158" s="177"/>
      <c r="HP158" s="177"/>
      <c r="HQ158" s="177"/>
      <c r="HR158" s="177"/>
      <c r="HS158" s="177"/>
      <c r="HT158" s="177"/>
      <c r="HU158" s="177"/>
      <c r="HV158" s="177"/>
      <c r="HW158" s="177"/>
      <c r="HX158" s="177"/>
      <c r="HY158" s="177"/>
      <c r="HZ158" s="177"/>
      <c r="IA158" s="177"/>
      <c r="IB158" s="177"/>
      <c r="IC158" s="177"/>
      <c r="ID158" s="177"/>
      <c r="IE158" s="177"/>
      <c r="IF158" s="177"/>
      <c r="IG158" s="177"/>
      <c r="IH158" s="177"/>
      <c r="II158" s="177"/>
      <c r="IJ158" s="177"/>
      <c r="IK158" s="177"/>
      <c r="IL158" s="177"/>
      <c r="IM158" s="177"/>
      <c r="IN158" s="177"/>
      <c r="IO158" s="177"/>
      <c r="IP158" s="177"/>
      <c r="IQ158" s="177"/>
      <c r="IR158" s="177"/>
      <c r="IS158" s="177"/>
      <c r="IT158" s="177"/>
      <c r="IU158" s="177"/>
    </row>
    <row r="159" spans="1:256" s="184" customFormat="1" ht="65.25" customHeight="1">
      <c r="A159" s="200"/>
      <c r="B159" s="178" t="s">
        <v>63</v>
      </c>
      <c r="C159" s="193" t="s">
        <v>161</v>
      </c>
      <c r="D159" s="187" t="s">
        <v>153</v>
      </c>
      <c r="E159" s="188">
        <v>0</v>
      </c>
      <c r="F159" s="198"/>
      <c r="G159" s="199">
        <f>+F159*E159</f>
        <v>0</v>
      </c>
      <c r="H159" s="201"/>
      <c r="I159" s="202"/>
      <c r="J159" s="183"/>
      <c r="K159" s="183"/>
      <c r="L159" s="183"/>
      <c r="M159" s="183"/>
      <c r="N159" s="183"/>
      <c r="O159" s="183"/>
      <c r="P159" s="183"/>
      <c r="Q159" s="183"/>
      <c r="R159" s="183"/>
      <c r="S159" s="183"/>
      <c r="T159" s="183"/>
      <c r="U159" s="183"/>
      <c r="V159" s="183"/>
      <c r="W159" s="183"/>
      <c r="X159" s="177"/>
      <c r="Y159" s="177"/>
      <c r="Z159" s="177"/>
      <c r="AA159" s="177"/>
      <c r="AB159" s="177"/>
      <c r="AC159" s="177"/>
      <c r="AD159" s="177"/>
      <c r="AE159" s="177"/>
      <c r="AF159" s="177"/>
      <c r="AG159" s="177"/>
      <c r="AH159" s="177"/>
      <c r="AI159" s="177"/>
      <c r="AJ159" s="177"/>
      <c r="AK159" s="177"/>
      <c r="AL159" s="177"/>
      <c r="AM159" s="177"/>
      <c r="AN159" s="177"/>
      <c r="AO159" s="177"/>
      <c r="AP159" s="177"/>
      <c r="AQ159" s="177"/>
      <c r="AR159" s="177"/>
      <c r="AS159" s="177"/>
      <c r="AT159" s="177"/>
      <c r="AU159" s="177"/>
      <c r="AV159" s="177"/>
      <c r="AW159" s="177"/>
      <c r="AX159" s="177"/>
      <c r="AY159" s="177"/>
      <c r="AZ159" s="177"/>
      <c r="BA159" s="177"/>
      <c r="BB159" s="177"/>
      <c r="BC159" s="177"/>
      <c r="BD159" s="177"/>
      <c r="BE159" s="177"/>
      <c r="BF159" s="177"/>
      <c r="BG159" s="177"/>
      <c r="BH159" s="177"/>
      <c r="BI159" s="177"/>
      <c r="BJ159" s="177"/>
      <c r="BK159" s="177"/>
      <c r="BL159" s="177"/>
      <c r="BM159" s="177"/>
      <c r="BN159" s="177"/>
      <c r="BO159" s="177"/>
      <c r="BP159" s="177"/>
      <c r="BQ159" s="177"/>
      <c r="BR159" s="177"/>
      <c r="BS159" s="177"/>
      <c r="BT159" s="177"/>
      <c r="BU159" s="177"/>
      <c r="BV159" s="177"/>
      <c r="BW159" s="177"/>
      <c r="BX159" s="177"/>
      <c r="BY159" s="177"/>
      <c r="BZ159" s="177"/>
      <c r="CA159" s="177"/>
      <c r="CB159" s="177"/>
      <c r="CC159" s="177"/>
      <c r="CD159" s="177"/>
      <c r="CE159" s="177"/>
      <c r="CF159" s="177"/>
      <c r="CG159" s="177"/>
      <c r="CH159" s="177"/>
      <c r="CI159" s="177"/>
      <c r="CJ159" s="177"/>
      <c r="CK159" s="177"/>
      <c r="CL159" s="177"/>
      <c r="CM159" s="177"/>
      <c r="CN159" s="177"/>
      <c r="CO159" s="177"/>
      <c r="CP159" s="177"/>
      <c r="CQ159" s="177"/>
      <c r="CR159" s="177"/>
      <c r="CS159" s="177"/>
      <c r="CT159" s="177"/>
      <c r="CU159" s="177"/>
      <c r="CV159" s="177"/>
      <c r="CW159" s="177"/>
      <c r="CX159" s="177"/>
      <c r="CY159" s="177"/>
      <c r="CZ159" s="177"/>
      <c r="DA159" s="177"/>
      <c r="DB159" s="177"/>
      <c r="DC159" s="177"/>
      <c r="DD159" s="177"/>
      <c r="DE159" s="177"/>
      <c r="DF159" s="177"/>
      <c r="DG159" s="177"/>
      <c r="DH159" s="177"/>
      <c r="DI159" s="177"/>
      <c r="DJ159" s="177"/>
      <c r="DK159" s="177"/>
      <c r="DL159" s="177"/>
      <c r="DM159" s="177"/>
      <c r="DN159" s="177"/>
      <c r="DO159" s="177"/>
      <c r="DP159" s="177"/>
      <c r="DQ159" s="177"/>
      <c r="DR159" s="177"/>
      <c r="DS159" s="177"/>
      <c r="DT159" s="177"/>
      <c r="DU159" s="177"/>
      <c r="DV159" s="177"/>
      <c r="DW159" s="177"/>
      <c r="DX159" s="177"/>
      <c r="DY159" s="177"/>
      <c r="DZ159" s="177"/>
      <c r="EA159" s="177"/>
      <c r="EB159" s="177"/>
      <c r="EC159" s="177"/>
      <c r="ED159" s="177"/>
      <c r="EE159" s="177"/>
      <c r="EF159" s="177"/>
      <c r="EG159" s="177"/>
      <c r="EH159" s="177"/>
      <c r="EI159" s="177"/>
      <c r="EJ159" s="177"/>
      <c r="EK159" s="177"/>
      <c r="EL159" s="177"/>
      <c r="EM159" s="177"/>
      <c r="EN159" s="177"/>
      <c r="EO159" s="177"/>
      <c r="EP159" s="177"/>
      <c r="EQ159" s="177"/>
      <c r="ER159" s="177"/>
      <c r="ES159" s="177"/>
      <c r="ET159" s="177"/>
      <c r="EU159" s="177"/>
      <c r="EV159" s="177"/>
      <c r="EW159" s="177"/>
      <c r="EX159" s="177"/>
      <c r="EY159" s="177"/>
      <c r="EZ159" s="177"/>
      <c r="FA159" s="177"/>
      <c r="FB159" s="177"/>
      <c r="FC159" s="177"/>
      <c r="FD159" s="177"/>
      <c r="FE159" s="177"/>
      <c r="FF159" s="177"/>
      <c r="FG159" s="177"/>
      <c r="FH159" s="177"/>
      <c r="FI159" s="177"/>
      <c r="FJ159" s="177"/>
      <c r="FK159" s="177"/>
      <c r="FL159" s="177"/>
      <c r="FM159" s="177"/>
      <c r="FN159" s="177"/>
      <c r="FO159" s="177"/>
      <c r="FP159" s="177"/>
      <c r="FQ159" s="177"/>
      <c r="FR159" s="177"/>
      <c r="FS159" s="177"/>
      <c r="FT159" s="177"/>
      <c r="FU159" s="177"/>
      <c r="FV159" s="177"/>
      <c r="FW159" s="177"/>
      <c r="FX159" s="177"/>
      <c r="FY159" s="177"/>
      <c r="FZ159" s="177"/>
      <c r="GA159" s="177"/>
      <c r="GB159" s="177"/>
      <c r="GC159" s="177"/>
      <c r="GD159" s="177"/>
      <c r="GE159" s="177"/>
      <c r="GF159" s="177"/>
      <c r="GG159" s="177"/>
      <c r="GH159" s="177"/>
      <c r="GI159" s="177"/>
      <c r="GJ159" s="177"/>
      <c r="GK159" s="177"/>
      <c r="GL159" s="177"/>
      <c r="GM159" s="177"/>
      <c r="GN159" s="177"/>
      <c r="GO159" s="177"/>
      <c r="GP159" s="177"/>
      <c r="GQ159" s="177"/>
      <c r="GR159" s="177"/>
      <c r="GS159" s="177"/>
      <c r="GT159" s="177"/>
      <c r="GU159" s="177"/>
      <c r="GV159" s="177"/>
      <c r="GW159" s="177"/>
      <c r="GX159" s="177"/>
      <c r="GY159" s="177"/>
      <c r="GZ159" s="177"/>
      <c r="HA159" s="177"/>
      <c r="HB159" s="177"/>
      <c r="HC159" s="177"/>
      <c r="HD159" s="177"/>
      <c r="HE159" s="177"/>
      <c r="HF159" s="177"/>
      <c r="HG159" s="177"/>
      <c r="HH159" s="177"/>
      <c r="HI159" s="177"/>
      <c r="HJ159" s="177"/>
      <c r="HK159" s="177"/>
      <c r="HL159" s="177"/>
      <c r="HM159" s="177"/>
      <c r="HN159" s="177"/>
      <c r="HO159" s="177"/>
      <c r="HP159" s="177"/>
      <c r="HQ159" s="177"/>
      <c r="HR159" s="177"/>
      <c r="HS159" s="177"/>
      <c r="HT159" s="177"/>
      <c r="HU159" s="177"/>
      <c r="HV159" s="177"/>
      <c r="HW159" s="177"/>
      <c r="HX159" s="177"/>
      <c r="HY159" s="177"/>
      <c r="HZ159" s="177"/>
      <c r="IA159" s="177"/>
      <c r="IB159" s="177"/>
      <c r="IC159" s="177"/>
      <c r="ID159" s="177"/>
      <c r="IE159" s="177"/>
      <c r="IF159" s="177"/>
      <c r="IG159" s="177"/>
      <c r="IH159" s="177"/>
      <c r="II159" s="177"/>
      <c r="IJ159" s="177"/>
      <c r="IK159" s="177"/>
      <c r="IL159" s="177"/>
      <c r="IM159" s="177"/>
      <c r="IN159" s="177"/>
      <c r="IO159" s="177"/>
      <c r="IP159" s="177"/>
      <c r="IQ159" s="177"/>
      <c r="IR159" s="177"/>
      <c r="IS159" s="177"/>
      <c r="IT159" s="177"/>
      <c r="IU159" s="177"/>
    </row>
    <row r="160" spans="1:256" s="177" customFormat="1">
      <c r="B160" s="192"/>
      <c r="C160" s="193"/>
      <c r="D160" s="187"/>
      <c r="E160" s="188"/>
      <c r="F160" s="207"/>
      <c r="G160" s="199"/>
      <c r="L160" s="196"/>
      <c r="M160" s="196"/>
      <c r="N160" s="196"/>
      <c r="O160" s="196"/>
      <c r="P160" s="196"/>
      <c r="Q160" s="196"/>
      <c r="R160" s="196"/>
      <c r="S160" s="196"/>
      <c r="T160" s="196"/>
      <c r="U160" s="196"/>
      <c r="V160" s="196"/>
      <c r="W160" s="197"/>
    </row>
    <row r="161" spans="1:23" s="177" customFormat="1" ht="25.35" customHeight="1">
      <c r="A161" s="208"/>
      <c r="B161" s="209"/>
      <c r="C161" s="210" t="s">
        <v>162</v>
      </c>
      <c r="D161" s="211"/>
      <c r="E161" s="212"/>
      <c r="F161" s="213"/>
      <c r="G161" s="214">
        <f>SUM(G146:G160)</f>
        <v>0</v>
      </c>
      <c r="H161" s="196"/>
      <c r="I161" s="196"/>
      <c r="L161" s="196"/>
      <c r="M161" s="196"/>
      <c r="N161" s="196"/>
      <c r="O161" s="196"/>
      <c r="P161" s="196"/>
      <c r="Q161" s="196"/>
      <c r="R161" s="196"/>
      <c r="S161" s="196"/>
      <c r="T161" s="196"/>
      <c r="U161" s="196"/>
      <c r="V161" s="196"/>
      <c r="W161" s="197"/>
    </row>
    <row r="162" spans="1:23" ht="15" customHeight="1">
      <c r="A162" s="77"/>
      <c r="B162" s="71"/>
      <c r="C162" s="65"/>
      <c r="D162" s="215"/>
      <c r="E162" s="165"/>
      <c r="F162" s="166"/>
      <c r="G162" s="216"/>
      <c r="H162" s="162"/>
      <c r="I162" s="162"/>
    </row>
    <row r="163" spans="1:23" ht="27" customHeight="1">
      <c r="A163" s="77"/>
      <c r="B163" s="71"/>
      <c r="C163" s="65"/>
      <c r="D163" s="45" t="s">
        <v>34</v>
      </c>
      <c r="E163" s="46" t="s">
        <v>35</v>
      </c>
      <c r="F163" s="47" t="s">
        <v>36</v>
      </c>
      <c r="G163" s="46" t="s">
        <v>37</v>
      </c>
      <c r="H163" s="162"/>
      <c r="I163" s="162"/>
    </row>
    <row r="164" spans="1:23">
      <c r="A164" s="52"/>
      <c r="B164" s="57" t="s">
        <v>163</v>
      </c>
      <c r="C164" s="58" t="s">
        <v>164</v>
      </c>
      <c r="D164" s="59"/>
      <c r="E164" s="60"/>
      <c r="F164" s="61"/>
      <c r="G164" s="61"/>
      <c r="H164" s="119"/>
      <c r="I164" s="120"/>
    </row>
    <row r="165" spans="1:23">
      <c r="A165" s="77"/>
      <c r="B165" s="30"/>
      <c r="C165" s="53"/>
      <c r="D165" s="54"/>
      <c r="E165" s="55"/>
      <c r="F165" s="56"/>
      <c r="G165" s="56"/>
      <c r="H165" s="119"/>
      <c r="I165" s="120"/>
    </row>
    <row r="166" spans="1:23">
      <c r="A166" s="77"/>
      <c r="B166" s="30"/>
      <c r="C166" s="217" t="s">
        <v>165</v>
      </c>
      <c r="D166" s="54"/>
      <c r="E166" s="55"/>
      <c r="F166" s="56"/>
      <c r="G166" s="56"/>
      <c r="H166" s="119"/>
      <c r="I166" s="120"/>
    </row>
    <row r="167" spans="1:23" ht="162.75" customHeight="1">
      <c r="A167" s="77"/>
      <c r="B167" s="30" t="s">
        <v>41</v>
      </c>
      <c r="C167" s="218" t="s">
        <v>276</v>
      </c>
      <c r="D167" s="54"/>
      <c r="E167" s="55"/>
      <c r="F167" s="56"/>
      <c r="G167" s="56"/>
      <c r="H167" s="119"/>
      <c r="I167" s="120"/>
    </row>
    <row r="168" spans="1:23" ht="81" customHeight="1">
      <c r="A168" s="77"/>
      <c r="B168" s="30"/>
      <c r="C168" s="218" t="s">
        <v>167</v>
      </c>
      <c r="D168" s="84"/>
      <c r="E168" s="121"/>
      <c r="F168" s="81"/>
      <c r="G168" s="82"/>
      <c r="H168" s="119"/>
      <c r="I168" s="120"/>
    </row>
    <row r="169" spans="1:23">
      <c r="A169" s="77"/>
      <c r="B169" s="85" t="s">
        <v>87</v>
      </c>
      <c r="C169" s="219" t="s">
        <v>168</v>
      </c>
      <c r="D169" s="84" t="s">
        <v>60</v>
      </c>
      <c r="E169" s="121">
        <v>6</v>
      </c>
      <c r="F169" s="81"/>
      <c r="G169" s="82">
        <f>+F169*E169</f>
        <v>0</v>
      </c>
      <c r="H169" s="119"/>
      <c r="I169" s="120"/>
    </row>
    <row r="170" spans="1:23">
      <c r="A170" s="77"/>
      <c r="B170" s="85"/>
      <c r="C170" s="219"/>
      <c r="D170" s="84"/>
      <c r="E170" s="121"/>
      <c r="F170" s="81"/>
      <c r="G170" s="82"/>
      <c r="H170" s="119"/>
      <c r="I170" s="120"/>
    </row>
    <row r="171" spans="1:23" ht="51" customHeight="1">
      <c r="A171" s="77"/>
      <c r="B171" s="30" t="s">
        <v>43</v>
      </c>
      <c r="C171" s="218" t="s">
        <v>169</v>
      </c>
      <c r="D171" s="84" t="s">
        <v>60</v>
      </c>
      <c r="E171" s="121">
        <v>72</v>
      </c>
      <c r="F171" s="81"/>
      <c r="G171" s="82">
        <f>+F171*E171</f>
        <v>0</v>
      </c>
      <c r="H171" s="119"/>
      <c r="I171" s="120"/>
    </row>
    <row r="172" spans="1:23">
      <c r="A172" s="77"/>
      <c r="B172" s="85"/>
      <c r="C172" s="219"/>
      <c r="D172" s="84"/>
      <c r="E172" s="121"/>
      <c r="F172" s="81"/>
      <c r="G172" s="82"/>
      <c r="H172" s="119"/>
      <c r="I172" s="120"/>
    </row>
    <row r="173" spans="1:23" ht="51">
      <c r="A173" s="77"/>
      <c r="B173" s="30" t="s">
        <v>53</v>
      </c>
      <c r="C173" s="218" t="s">
        <v>170</v>
      </c>
      <c r="D173" s="84" t="s">
        <v>60</v>
      </c>
      <c r="E173" s="121">
        <v>48.9</v>
      </c>
      <c r="F173" s="81"/>
      <c r="G173" s="82">
        <f>+F173*E173</f>
        <v>0</v>
      </c>
      <c r="H173" s="119"/>
      <c r="I173" s="120"/>
    </row>
    <row r="174" spans="1:23">
      <c r="A174" s="77"/>
      <c r="B174" s="30"/>
      <c r="C174" s="218"/>
      <c r="D174" s="84"/>
      <c r="E174" s="121"/>
      <c r="F174" s="81"/>
      <c r="G174" s="82"/>
      <c r="H174" s="119"/>
      <c r="I174" s="120"/>
    </row>
    <row r="175" spans="1:23">
      <c r="A175" s="77"/>
      <c r="B175" s="30" t="s">
        <v>61</v>
      </c>
      <c r="C175" s="218" t="s">
        <v>171</v>
      </c>
      <c r="D175" s="84" t="s">
        <v>172</v>
      </c>
      <c r="E175" s="121">
        <v>8</v>
      </c>
      <c r="F175" s="81"/>
      <c r="G175" s="82">
        <f>+F175*E175</f>
        <v>0</v>
      </c>
      <c r="H175" s="119"/>
      <c r="I175" s="120"/>
    </row>
    <row r="176" spans="1:23">
      <c r="A176" s="77"/>
      <c r="B176" s="30"/>
      <c r="C176" s="218"/>
      <c r="D176" s="84"/>
      <c r="E176" s="121"/>
      <c r="F176" s="81"/>
      <c r="G176" s="82"/>
      <c r="H176" s="119"/>
      <c r="I176" s="120"/>
    </row>
    <row r="177" spans="1:9" ht="25.5">
      <c r="A177" s="77"/>
      <c r="B177" s="30" t="s">
        <v>63</v>
      </c>
      <c r="C177" s="218" t="s">
        <v>173</v>
      </c>
      <c r="D177" s="84" t="s">
        <v>172</v>
      </c>
      <c r="E177" s="121">
        <v>0</v>
      </c>
      <c r="F177" s="81"/>
      <c r="G177" s="82">
        <f>+F177*E177</f>
        <v>0</v>
      </c>
      <c r="H177" s="119"/>
      <c r="I177" s="120"/>
    </row>
    <row r="178" spans="1:9">
      <c r="A178" s="77"/>
      <c r="B178" s="30"/>
      <c r="C178" s="218"/>
      <c r="D178" s="84"/>
      <c r="E178" s="121"/>
      <c r="F178" s="81"/>
      <c r="G178" s="82"/>
      <c r="H178" s="119"/>
      <c r="I178" s="120"/>
    </row>
    <row r="179" spans="1:9">
      <c r="A179" s="77"/>
      <c r="B179" s="30" t="s">
        <v>65</v>
      </c>
      <c r="C179" s="83" t="s">
        <v>174</v>
      </c>
      <c r="D179" s="84" t="s">
        <v>60</v>
      </c>
      <c r="E179" s="121">
        <v>48.9</v>
      </c>
      <c r="F179" s="81"/>
      <c r="G179" s="82">
        <f>+F179*E179</f>
        <v>0</v>
      </c>
      <c r="H179" s="119"/>
      <c r="I179" s="120"/>
    </row>
    <row r="180" spans="1:9">
      <c r="A180" s="77"/>
      <c r="B180" s="30"/>
      <c r="C180" s="53"/>
      <c r="D180" s="89"/>
      <c r="E180" s="169"/>
      <c r="F180" s="220"/>
      <c r="G180" s="220"/>
      <c r="H180" s="119"/>
      <c r="I180" s="120"/>
    </row>
    <row r="181" spans="1:9" ht="34.5" customHeight="1">
      <c r="A181" s="42"/>
      <c r="B181" s="93"/>
      <c r="C181" s="94" t="s">
        <v>175</v>
      </c>
      <c r="D181" s="95"/>
      <c r="E181" s="96"/>
      <c r="F181" s="221"/>
      <c r="G181" s="98">
        <f>SUM(G168:G180)</f>
        <v>0</v>
      </c>
      <c r="H181" s="119"/>
      <c r="I181" s="120"/>
    </row>
    <row r="182" spans="1:9">
      <c r="A182" s="77"/>
      <c r="B182" s="126"/>
      <c r="C182" s="127"/>
      <c r="D182" s="222"/>
      <c r="E182" s="77"/>
      <c r="F182" s="103"/>
      <c r="G182" s="103"/>
      <c r="H182" s="119"/>
      <c r="I182" s="120"/>
    </row>
    <row r="183" spans="1:9">
      <c r="A183" s="77"/>
      <c r="B183" s="126"/>
      <c r="C183" s="127"/>
      <c r="D183" s="222"/>
      <c r="E183" s="77"/>
      <c r="F183" s="103"/>
      <c r="G183" s="103"/>
      <c r="H183" s="119"/>
      <c r="I183" s="120"/>
    </row>
    <row r="184" spans="1:9">
      <c r="A184" s="77"/>
      <c r="B184" s="126"/>
      <c r="C184" s="127"/>
      <c r="D184" s="222"/>
      <c r="E184" s="77"/>
      <c r="F184" s="103"/>
      <c r="G184" s="103"/>
      <c r="H184" s="119"/>
      <c r="I184" s="120"/>
    </row>
    <row r="185" spans="1:9" ht="36" customHeight="1">
      <c r="A185" s="77"/>
      <c r="B185" s="126"/>
      <c r="C185" s="127"/>
      <c r="D185" s="45" t="s">
        <v>34</v>
      </c>
      <c r="E185" s="46" t="s">
        <v>35</v>
      </c>
      <c r="F185" s="47" t="s">
        <v>36</v>
      </c>
      <c r="G185" s="46" t="s">
        <v>37</v>
      </c>
      <c r="H185" s="119"/>
      <c r="I185" s="120"/>
    </row>
    <row r="186" spans="1:9" ht="15.75">
      <c r="A186" s="50" t="s">
        <v>32</v>
      </c>
      <c r="B186" s="51" t="s">
        <v>33</v>
      </c>
      <c r="C186" s="51"/>
      <c r="D186" s="51"/>
      <c r="E186" s="51"/>
      <c r="F186" s="51"/>
      <c r="G186" s="51"/>
      <c r="H186" s="51"/>
      <c r="I186" s="51"/>
    </row>
    <row r="187" spans="1:9">
      <c r="A187" s="77"/>
      <c r="B187" s="30"/>
      <c r="C187" s="83"/>
      <c r="D187" s="54"/>
      <c r="E187" s="55"/>
      <c r="F187" s="56"/>
      <c r="G187" s="56"/>
      <c r="H187" s="119"/>
      <c r="I187" s="120"/>
    </row>
    <row r="188" spans="1:9">
      <c r="A188" s="52"/>
      <c r="B188" s="57" t="s">
        <v>163</v>
      </c>
      <c r="C188" s="58" t="s">
        <v>176</v>
      </c>
      <c r="D188" s="59"/>
      <c r="E188" s="60"/>
      <c r="F188" s="61"/>
      <c r="G188" s="61"/>
      <c r="H188" s="119"/>
      <c r="I188" s="120"/>
    </row>
    <row r="189" spans="1:9">
      <c r="A189" s="77"/>
      <c r="B189" s="30"/>
      <c r="C189" s="83"/>
      <c r="D189" s="54"/>
      <c r="E189" s="55"/>
      <c r="F189" s="56"/>
      <c r="G189" s="56"/>
      <c r="H189" s="119"/>
      <c r="I189" s="120"/>
    </row>
    <row r="190" spans="1:9" ht="13.5">
      <c r="A190" s="77"/>
      <c r="B190" s="30"/>
      <c r="C190" s="223" t="s">
        <v>177</v>
      </c>
      <c r="D190" s="54"/>
      <c r="E190" s="55"/>
      <c r="F190" s="56"/>
      <c r="G190" s="56"/>
      <c r="H190" s="119"/>
      <c r="I190" s="120"/>
    </row>
    <row r="191" spans="1:9" ht="33.75" customHeight="1">
      <c r="A191" s="77"/>
      <c r="B191" s="224">
        <v>1</v>
      </c>
      <c r="C191" s="225" t="s">
        <v>178</v>
      </c>
      <c r="D191" s="54"/>
      <c r="E191" s="55"/>
      <c r="F191" s="56"/>
      <c r="G191" s="56"/>
      <c r="H191" s="119"/>
      <c r="I191" s="120"/>
    </row>
    <row r="192" spans="1:9">
      <c r="A192" s="77"/>
      <c r="B192" s="224" t="s">
        <v>87</v>
      </c>
      <c r="C192" s="226" t="s">
        <v>179</v>
      </c>
      <c r="D192" s="54"/>
      <c r="E192" s="55"/>
      <c r="F192" s="56"/>
      <c r="G192" s="56"/>
      <c r="H192" s="119"/>
      <c r="I192" s="120"/>
    </row>
    <row r="193" spans="1:255" ht="33.75" customHeight="1">
      <c r="A193" s="77"/>
      <c r="B193" s="224" t="s">
        <v>115</v>
      </c>
      <c r="C193" s="227" t="s">
        <v>180</v>
      </c>
      <c r="D193" s="54"/>
      <c r="E193" s="55"/>
      <c r="F193" s="56"/>
      <c r="G193" s="56"/>
      <c r="H193" s="119"/>
      <c r="I193" s="120"/>
    </row>
    <row r="194" spans="1:255" ht="39.75" customHeight="1">
      <c r="A194" s="77"/>
      <c r="B194" s="224" t="s">
        <v>122</v>
      </c>
      <c r="C194" s="227" t="s">
        <v>181</v>
      </c>
      <c r="D194" s="54"/>
      <c r="E194" s="55"/>
      <c r="F194" s="78"/>
      <c r="G194" s="56"/>
      <c r="H194" s="119"/>
      <c r="I194" s="120"/>
    </row>
    <row r="195" spans="1:255" ht="57" customHeight="1">
      <c r="A195" s="77"/>
      <c r="B195" s="224" t="s">
        <v>182</v>
      </c>
      <c r="C195" s="228" t="s">
        <v>183</v>
      </c>
      <c r="D195" s="229"/>
      <c r="E195" s="230"/>
      <c r="F195" s="230"/>
      <c r="G195" s="56"/>
      <c r="H195" s="119"/>
      <c r="I195" s="120"/>
    </row>
    <row r="196" spans="1:255">
      <c r="A196" s="77"/>
      <c r="B196" s="224"/>
      <c r="C196" s="228"/>
      <c r="D196" s="231"/>
      <c r="E196" s="111"/>
      <c r="F196" s="232"/>
      <c r="G196" s="233"/>
      <c r="H196" s="119"/>
      <c r="I196" s="120"/>
    </row>
    <row r="197" spans="1:255" ht="26.25" customHeight="1">
      <c r="A197" s="77"/>
      <c r="B197" s="104" t="s">
        <v>41</v>
      </c>
      <c r="C197" s="234" t="s">
        <v>184</v>
      </c>
      <c r="D197" s="231" t="s">
        <v>56</v>
      </c>
      <c r="E197" s="111">
        <v>1</v>
      </c>
      <c r="F197" s="235"/>
      <c r="G197" s="87">
        <f>+F197*E197</f>
        <v>0</v>
      </c>
      <c r="H197" s="119"/>
      <c r="I197" s="120"/>
    </row>
    <row r="198" spans="1:255" ht="18" customHeight="1">
      <c r="A198" s="77"/>
      <c r="B198" s="104"/>
      <c r="C198" s="234"/>
      <c r="D198" s="231"/>
      <c r="E198" s="111"/>
      <c r="F198" s="235"/>
      <c r="G198" s="87"/>
      <c r="H198" s="119"/>
      <c r="I198" s="120"/>
    </row>
    <row r="199" spans="1:255" ht="49.5" customHeight="1">
      <c r="A199" s="77"/>
      <c r="B199" s="104" t="s">
        <v>43</v>
      </c>
      <c r="C199" s="234" t="s">
        <v>248</v>
      </c>
      <c r="D199" s="231" t="s">
        <v>56</v>
      </c>
      <c r="E199" s="111">
        <v>0</v>
      </c>
      <c r="F199" s="235"/>
      <c r="G199" s="87">
        <f>+F199*E199</f>
        <v>0</v>
      </c>
      <c r="H199" s="119"/>
      <c r="I199" s="120"/>
    </row>
    <row r="200" spans="1:255">
      <c r="A200" s="77"/>
      <c r="B200" s="104"/>
      <c r="C200" s="105"/>
      <c r="D200" s="231"/>
      <c r="E200" s="111"/>
      <c r="F200" s="232"/>
      <c r="G200" s="233"/>
      <c r="H200" s="119"/>
      <c r="I200" s="120"/>
    </row>
    <row r="201" spans="1:255" ht="115.5" customHeight="1">
      <c r="A201" s="77"/>
      <c r="B201" s="104" t="s">
        <v>53</v>
      </c>
      <c r="C201" s="218" t="s">
        <v>186</v>
      </c>
      <c r="D201" s="231" t="s">
        <v>56</v>
      </c>
      <c r="E201" s="111">
        <v>1</v>
      </c>
      <c r="F201" s="235"/>
      <c r="G201" s="87">
        <f>+F201*E201</f>
        <v>0</v>
      </c>
      <c r="H201" s="119"/>
      <c r="I201" s="120"/>
    </row>
    <row r="202" spans="1:255" ht="15.75" customHeight="1">
      <c r="A202" s="77"/>
      <c r="B202" s="104"/>
      <c r="C202" s="218"/>
      <c r="D202" s="231"/>
      <c r="E202" s="111"/>
      <c r="F202" s="235"/>
      <c r="G202" s="87"/>
      <c r="H202" s="119"/>
      <c r="I202" s="120"/>
    </row>
    <row r="203" spans="1:255" s="184" customFormat="1" ht="21.6" customHeight="1">
      <c r="A203" s="177"/>
      <c r="B203" s="236" t="s">
        <v>61</v>
      </c>
      <c r="C203" s="193" t="s">
        <v>187</v>
      </c>
      <c r="D203" s="237" t="s">
        <v>56</v>
      </c>
      <c r="E203" s="238">
        <v>0</v>
      </c>
      <c r="F203" s="239"/>
      <c r="G203" s="199">
        <f>+F203*E203</f>
        <v>0</v>
      </c>
      <c r="H203" s="240"/>
      <c r="I203" s="241"/>
      <c r="J203" s="177"/>
      <c r="K203" s="242"/>
      <c r="L203" s="177"/>
      <c r="M203" s="177"/>
      <c r="N203" s="177"/>
      <c r="O203" s="177"/>
      <c r="P203" s="177"/>
      <c r="Q203" s="177"/>
      <c r="R203" s="177"/>
      <c r="S203" s="177"/>
      <c r="T203" s="177"/>
      <c r="U203" s="177"/>
      <c r="V203" s="177"/>
      <c r="W203" s="177"/>
      <c r="X203" s="177"/>
      <c r="Y203" s="177"/>
      <c r="Z203" s="177"/>
      <c r="AA203" s="177"/>
      <c r="AB203" s="177"/>
      <c r="AC203" s="177"/>
      <c r="AD203" s="177"/>
      <c r="AE203" s="177"/>
      <c r="AF203" s="177"/>
      <c r="AG203" s="177"/>
      <c r="AH203" s="177"/>
      <c r="AI203" s="177"/>
      <c r="AJ203" s="177"/>
      <c r="AK203" s="177"/>
      <c r="AL203" s="177"/>
      <c r="AM203" s="177"/>
      <c r="AN203" s="177"/>
      <c r="AO203" s="177"/>
      <c r="AP203" s="177"/>
      <c r="AQ203" s="177"/>
      <c r="AR203" s="177"/>
      <c r="AS203" s="177"/>
      <c r="AT203" s="177"/>
      <c r="AU203" s="177"/>
      <c r="AV203" s="177"/>
      <c r="AW203" s="177"/>
      <c r="AX203" s="177"/>
      <c r="AY203" s="177"/>
      <c r="AZ203" s="177"/>
      <c r="BA203" s="177"/>
      <c r="BB203" s="177"/>
      <c r="BC203" s="177"/>
      <c r="BD203" s="177"/>
      <c r="BE203" s="177"/>
      <c r="BF203" s="177"/>
      <c r="BG203" s="177"/>
      <c r="BH203" s="177"/>
      <c r="BI203" s="177"/>
      <c r="BJ203" s="177"/>
      <c r="BK203" s="177"/>
      <c r="BL203" s="177"/>
      <c r="BM203" s="177"/>
      <c r="BN203" s="177"/>
      <c r="BO203" s="177"/>
      <c r="BP203" s="177"/>
      <c r="BQ203" s="177"/>
      <c r="BR203" s="177"/>
      <c r="BS203" s="177"/>
      <c r="BT203" s="177"/>
      <c r="BU203" s="177"/>
      <c r="BV203" s="177"/>
      <c r="BW203" s="177"/>
      <c r="BX203" s="177"/>
      <c r="BY203" s="177"/>
      <c r="BZ203" s="177"/>
      <c r="CA203" s="177"/>
      <c r="CB203" s="177"/>
      <c r="CC203" s="177"/>
      <c r="CD203" s="177"/>
      <c r="CE203" s="177"/>
      <c r="CF203" s="177"/>
      <c r="CG203" s="177"/>
      <c r="CH203" s="177"/>
      <c r="CI203" s="177"/>
      <c r="CJ203" s="177"/>
      <c r="CK203" s="177"/>
      <c r="CL203" s="177"/>
      <c r="CM203" s="177"/>
      <c r="CN203" s="177"/>
      <c r="CO203" s="177"/>
      <c r="CP203" s="177"/>
      <c r="CQ203" s="177"/>
      <c r="CR203" s="177"/>
      <c r="CS203" s="177"/>
      <c r="CT203" s="177"/>
      <c r="CU203" s="177"/>
      <c r="CV203" s="177"/>
      <c r="CW203" s="177"/>
      <c r="CX203" s="177"/>
      <c r="CY203" s="177"/>
      <c r="CZ203" s="177"/>
      <c r="DA203" s="177"/>
      <c r="DB203" s="177"/>
      <c r="DC203" s="177"/>
      <c r="DD203" s="177"/>
      <c r="DE203" s="177"/>
      <c r="DF203" s="177"/>
      <c r="DG203" s="177"/>
      <c r="DH203" s="177"/>
      <c r="DI203" s="177"/>
      <c r="DJ203" s="177"/>
      <c r="DK203" s="177"/>
      <c r="DL203" s="177"/>
      <c r="DM203" s="177"/>
      <c r="DN203" s="177"/>
      <c r="DO203" s="177"/>
      <c r="DP203" s="177"/>
      <c r="DQ203" s="177"/>
      <c r="DR203" s="177"/>
      <c r="DS203" s="177"/>
      <c r="DT203" s="177"/>
      <c r="DU203" s="177"/>
      <c r="DV203" s="177"/>
      <c r="DW203" s="177"/>
      <c r="DX203" s="177"/>
      <c r="DY203" s="177"/>
      <c r="DZ203" s="177"/>
      <c r="EA203" s="177"/>
      <c r="EB203" s="177"/>
      <c r="EC203" s="177"/>
      <c r="ED203" s="177"/>
      <c r="EE203" s="177"/>
      <c r="EF203" s="177"/>
      <c r="EG203" s="177"/>
      <c r="EH203" s="177"/>
      <c r="EI203" s="177"/>
      <c r="EJ203" s="177"/>
      <c r="EK203" s="177"/>
      <c r="EL203" s="177"/>
      <c r="EM203" s="177"/>
      <c r="EN203" s="177"/>
      <c r="EO203" s="177"/>
      <c r="EP203" s="177"/>
      <c r="EQ203" s="177"/>
      <c r="ER203" s="177"/>
      <c r="ES203" s="177"/>
      <c r="ET203" s="177"/>
      <c r="EU203" s="177"/>
      <c r="EV203" s="177"/>
      <c r="EW203" s="177"/>
      <c r="EX203" s="177"/>
      <c r="EY203" s="177"/>
      <c r="EZ203" s="177"/>
      <c r="FA203" s="177"/>
      <c r="FB203" s="177"/>
      <c r="FC203" s="177"/>
      <c r="FD203" s="177"/>
      <c r="FE203" s="177"/>
      <c r="FF203" s="177"/>
      <c r="FG203" s="177"/>
      <c r="FH203" s="177"/>
      <c r="FI203" s="177"/>
      <c r="FJ203" s="177"/>
      <c r="FK203" s="177"/>
      <c r="FL203" s="177"/>
      <c r="FM203" s="177"/>
      <c r="FN203" s="177"/>
      <c r="FO203" s="177"/>
      <c r="FP203" s="177"/>
      <c r="FQ203" s="177"/>
      <c r="FR203" s="177"/>
      <c r="FS203" s="177"/>
      <c r="FT203" s="177"/>
      <c r="FU203" s="177"/>
      <c r="FV203" s="177"/>
      <c r="FW203" s="177"/>
      <c r="FX203" s="177"/>
      <c r="FY203" s="177"/>
      <c r="FZ203" s="177"/>
      <c r="GA203" s="177"/>
      <c r="GB203" s="177"/>
      <c r="GC203" s="177"/>
      <c r="GD203" s="177"/>
      <c r="GE203" s="177"/>
      <c r="GF203" s="177"/>
      <c r="GG203" s="177"/>
      <c r="GH203" s="177"/>
      <c r="GI203" s="177"/>
      <c r="GJ203" s="177"/>
      <c r="GK203" s="177"/>
      <c r="GL203" s="177"/>
      <c r="GM203" s="177"/>
      <c r="GN203" s="177"/>
      <c r="GO203" s="177"/>
      <c r="GP203" s="177"/>
      <c r="GQ203" s="177"/>
      <c r="GR203" s="177"/>
      <c r="GS203" s="177"/>
      <c r="GT203" s="177"/>
      <c r="GU203" s="177"/>
      <c r="GV203" s="177"/>
      <c r="GW203" s="177"/>
      <c r="GX203" s="177"/>
      <c r="GY203" s="177"/>
      <c r="GZ203" s="177"/>
      <c r="HA203" s="177"/>
      <c r="HB203" s="177"/>
      <c r="HC203" s="177"/>
      <c r="HD203" s="177"/>
      <c r="HE203" s="177"/>
      <c r="HF203" s="177"/>
      <c r="HG203" s="177"/>
      <c r="HH203" s="177"/>
      <c r="HI203" s="177"/>
      <c r="HJ203" s="177"/>
      <c r="HK203" s="177"/>
      <c r="HL203" s="177"/>
      <c r="HM203" s="177"/>
      <c r="HN203" s="177"/>
      <c r="HO203" s="177"/>
      <c r="HP203" s="177"/>
      <c r="HQ203" s="177"/>
      <c r="HR203" s="177"/>
      <c r="HS203" s="177"/>
      <c r="HT203" s="177"/>
      <c r="HU203" s="177"/>
      <c r="HV203" s="177"/>
      <c r="HW203" s="177"/>
      <c r="HX203" s="177"/>
      <c r="HY203" s="177"/>
      <c r="HZ203" s="177"/>
      <c r="IA203" s="177"/>
      <c r="IB203" s="177"/>
      <c r="IC203" s="177"/>
      <c r="ID203" s="177"/>
      <c r="IE203" s="177"/>
      <c r="IF203" s="177"/>
      <c r="IG203" s="177"/>
      <c r="IH203" s="177"/>
      <c r="II203" s="177"/>
      <c r="IJ203" s="177"/>
      <c r="IK203" s="177"/>
      <c r="IL203" s="177"/>
      <c r="IM203" s="177"/>
      <c r="IN203" s="177"/>
      <c r="IO203" s="177"/>
      <c r="IP203" s="177"/>
      <c r="IQ203" s="177"/>
      <c r="IR203" s="177"/>
      <c r="IS203" s="177"/>
      <c r="IT203" s="177"/>
      <c r="IU203" s="177"/>
    </row>
    <row r="204" spans="1:255">
      <c r="A204" s="77"/>
      <c r="B204" s="104"/>
      <c r="C204" s="218"/>
      <c r="D204" s="231"/>
      <c r="E204" s="111"/>
      <c r="F204" s="235"/>
      <c r="G204" s="87"/>
      <c r="H204" s="119"/>
      <c r="I204" s="120"/>
    </row>
    <row r="205" spans="1:255" ht="89.25" customHeight="1">
      <c r="A205" s="77"/>
      <c r="B205" s="104" t="s">
        <v>63</v>
      </c>
      <c r="C205" s="234" t="s">
        <v>237</v>
      </c>
      <c r="D205" s="231" t="s">
        <v>56</v>
      </c>
      <c r="E205" s="111">
        <v>1</v>
      </c>
      <c r="F205" s="235"/>
      <c r="G205" s="87">
        <f>+F205*E205</f>
        <v>0</v>
      </c>
      <c r="H205" s="119"/>
      <c r="I205" s="120"/>
    </row>
    <row r="206" spans="1:255" ht="13.5" customHeight="1">
      <c r="A206" s="77"/>
      <c r="B206" s="104"/>
      <c r="C206" s="234"/>
      <c r="D206" s="231"/>
      <c r="E206" s="111"/>
      <c r="F206" s="235"/>
      <c r="G206" s="87"/>
      <c r="H206" s="119"/>
      <c r="I206" s="120"/>
    </row>
    <row r="207" spans="1:255" ht="25.5">
      <c r="A207" s="77"/>
      <c r="B207" s="104" t="s">
        <v>65</v>
      </c>
      <c r="C207" s="218" t="s">
        <v>189</v>
      </c>
      <c r="D207" s="231" t="s">
        <v>56</v>
      </c>
      <c r="E207" s="111">
        <v>3</v>
      </c>
      <c r="F207" s="235"/>
      <c r="G207" s="87">
        <f>+F207*E207</f>
        <v>0</v>
      </c>
      <c r="H207" s="119"/>
      <c r="I207" s="120"/>
    </row>
    <row r="208" spans="1:255">
      <c r="A208" s="77"/>
      <c r="B208" s="104"/>
      <c r="C208" s="218"/>
      <c r="D208" s="231"/>
      <c r="E208" s="111"/>
      <c r="F208" s="235"/>
      <c r="G208" s="87"/>
      <c r="H208" s="119"/>
      <c r="I208" s="120"/>
    </row>
    <row r="209" spans="1:9" ht="13.5">
      <c r="A209" s="77"/>
      <c r="B209" s="104"/>
      <c r="C209" s="243" t="s">
        <v>190</v>
      </c>
      <c r="D209" s="231"/>
      <c r="E209" s="111"/>
      <c r="F209" s="235"/>
      <c r="G209" s="87"/>
      <c r="H209" s="119"/>
      <c r="I209" s="120"/>
    </row>
    <row r="210" spans="1:9" ht="13.5">
      <c r="A210" s="77"/>
      <c r="B210" s="104"/>
      <c r="C210" s="243"/>
      <c r="D210" s="231"/>
      <c r="E210" s="111"/>
      <c r="F210" s="235"/>
      <c r="G210" s="87"/>
      <c r="H210" s="119"/>
      <c r="I210" s="120"/>
    </row>
    <row r="211" spans="1:9" ht="89.25" customHeight="1">
      <c r="A211" s="77"/>
      <c r="B211" s="104" t="s">
        <v>68</v>
      </c>
      <c r="C211" s="244" t="s">
        <v>191</v>
      </c>
      <c r="D211" s="231" t="s">
        <v>67</v>
      </c>
      <c r="E211" s="111">
        <v>0</v>
      </c>
      <c r="F211" s="235"/>
      <c r="G211" s="87">
        <f>+F211*E211</f>
        <v>0</v>
      </c>
      <c r="H211" s="119"/>
      <c r="I211" s="120"/>
    </row>
    <row r="212" spans="1:9" ht="13.5">
      <c r="A212" s="77"/>
      <c r="B212" s="104"/>
      <c r="C212" s="243"/>
      <c r="D212" s="231"/>
      <c r="E212" s="111"/>
      <c r="F212" s="235"/>
      <c r="G212" s="87"/>
      <c r="H212" s="119"/>
      <c r="I212" s="120"/>
    </row>
    <row r="213" spans="1:9" ht="105" customHeight="1">
      <c r="A213" s="77"/>
      <c r="B213" s="104">
        <v>8</v>
      </c>
      <c r="C213" s="218" t="s">
        <v>192</v>
      </c>
      <c r="D213" s="231" t="s">
        <v>56</v>
      </c>
      <c r="E213" s="111">
        <v>1</v>
      </c>
      <c r="F213" s="235"/>
      <c r="G213" s="87">
        <f>+F213*E213</f>
        <v>0</v>
      </c>
      <c r="H213" s="119"/>
      <c r="I213" s="120"/>
    </row>
    <row r="214" spans="1:9">
      <c r="A214" s="77"/>
      <c r="B214" s="114"/>
      <c r="C214" s="245"/>
      <c r="D214" s="246"/>
      <c r="E214" s="111"/>
      <c r="F214" s="247"/>
      <c r="G214" s="87"/>
      <c r="H214" s="119"/>
      <c r="I214" s="120"/>
    </row>
    <row r="215" spans="1:9" ht="114.75">
      <c r="A215" s="77"/>
      <c r="B215" s="104">
        <v>9</v>
      </c>
      <c r="C215" s="248" t="s">
        <v>249</v>
      </c>
      <c r="D215" s="246" t="s">
        <v>56</v>
      </c>
      <c r="E215" s="111">
        <v>1</v>
      </c>
      <c r="F215" s="247"/>
      <c r="G215" s="87">
        <f>+F215*E215</f>
        <v>0</v>
      </c>
      <c r="H215" s="119"/>
      <c r="I215" s="120"/>
    </row>
    <row r="216" spans="1:9">
      <c r="A216" s="77"/>
      <c r="B216" s="104"/>
      <c r="C216" s="248"/>
      <c r="D216" s="246"/>
      <c r="E216" s="111"/>
      <c r="F216" s="247"/>
      <c r="G216" s="87"/>
      <c r="H216" s="119"/>
      <c r="I216" s="120"/>
    </row>
    <row r="217" spans="1:9" ht="89.25">
      <c r="A217" s="77"/>
      <c r="B217" s="104" t="s">
        <v>74</v>
      </c>
      <c r="C217" s="248" t="s">
        <v>194</v>
      </c>
      <c r="D217" s="249" t="s">
        <v>67</v>
      </c>
      <c r="E217" s="111">
        <v>3</v>
      </c>
      <c r="F217" s="235"/>
      <c r="G217" s="116">
        <f>+F217*E217</f>
        <v>0</v>
      </c>
      <c r="H217" s="119"/>
      <c r="I217" s="120"/>
    </row>
    <row r="218" spans="1:9">
      <c r="A218" s="77"/>
      <c r="B218" s="104"/>
      <c r="C218" s="248"/>
      <c r="D218" s="249"/>
      <c r="E218" s="111"/>
      <c r="F218" s="235"/>
      <c r="G218" s="116"/>
      <c r="H218" s="119"/>
      <c r="I218" s="120"/>
    </row>
    <row r="219" spans="1:9" ht="25.5">
      <c r="A219" s="77"/>
      <c r="B219" s="104" t="s">
        <v>195</v>
      </c>
      <c r="C219" s="248" t="s">
        <v>196</v>
      </c>
      <c r="D219" s="249" t="s">
        <v>67</v>
      </c>
      <c r="E219" s="111">
        <v>3</v>
      </c>
      <c r="F219" s="235"/>
      <c r="G219" s="116">
        <f>+F219*E219</f>
        <v>0</v>
      </c>
      <c r="H219" s="119"/>
      <c r="I219" s="120"/>
    </row>
    <row r="220" spans="1:9">
      <c r="A220" s="77"/>
      <c r="B220" s="104"/>
      <c r="C220" s="248"/>
      <c r="D220" s="249"/>
      <c r="E220" s="111"/>
      <c r="F220" s="235"/>
      <c r="G220" s="116"/>
      <c r="H220" s="119"/>
      <c r="I220" s="120"/>
    </row>
    <row r="221" spans="1:9" ht="25.5">
      <c r="A221" s="77"/>
      <c r="B221" s="104" t="s">
        <v>197</v>
      </c>
      <c r="C221" s="248" t="s">
        <v>251</v>
      </c>
      <c r="D221" s="249" t="s">
        <v>67</v>
      </c>
      <c r="E221" s="111">
        <v>0</v>
      </c>
      <c r="F221" s="235"/>
      <c r="G221" s="116">
        <f>+F221*E221</f>
        <v>0</v>
      </c>
      <c r="H221" s="119"/>
      <c r="I221" s="120"/>
    </row>
    <row r="222" spans="1:9">
      <c r="A222" s="77"/>
      <c r="B222" s="104"/>
      <c r="C222" s="248"/>
      <c r="D222" s="249"/>
      <c r="E222" s="111"/>
      <c r="F222" s="235"/>
      <c r="G222" s="116"/>
      <c r="H222" s="119"/>
      <c r="I222" s="120"/>
    </row>
    <row r="223" spans="1:9" ht="76.5">
      <c r="A223" s="77"/>
      <c r="B223" s="104" t="s">
        <v>199</v>
      </c>
      <c r="C223" s="248" t="s">
        <v>200</v>
      </c>
      <c r="D223" s="246" t="s">
        <v>56</v>
      </c>
      <c r="E223" s="111">
        <v>0</v>
      </c>
      <c r="F223" s="247"/>
      <c r="G223" s="87">
        <f>+F223*E223</f>
        <v>0</v>
      </c>
      <c r="H223" s="119"/>
      <c r="I223" s="120"/>
    </row>
    <row r="224" spans="1:9">
      <c r="A224" s="77"/>
      <c r="B224" s="104"/>
      <c r="C224" s="248"/>
      <c r="D224" s="246"/>
      <c r="E224" s="111"/>
      <c r="F224" s="247"/>
      <c r="G224" s="87"/>
      <c r="H224" s="119"/>
      <c r="I224" s="120"/>
    </row>
    <row r="225" spans="1:9" ht="38.25">
      <c r="A225" s="77"/>
      <c r="B225" s="104" t="s">
        <v>201</v>
      </c>
      <c r="C225" s="248" t="s">
        <v>202</v>
      </c>
      <c r="D225" s="246" t="s">
        <v>56</v>
      </c>
      <c r="E225" s="111">
        <v>0</v>
      </c>
      <c r="F225" s="247"/>
      <c r="G225" s="87">
        <f>+F225*E225</f>
        <v>0</v>
      </c>
      <c r="H225" s="119"/>
      <c r="I225" s="120"/>
    </row>
    <row r="226" spans="1:9">
      <c r="A226" s="77"/>
      <c r="B226" s="104"/>
      <c r="C226" s="248"/>
      <c r="D226" s="246"/>
      <c r="E226" s="111"/>
      <c r="F226" s="247"/>
      <c r="G226" s="87"/>
      <c r="H226" s="119"/>
      <c r="I226" s="120"/>
    </row>
    <row r="227" spans="1:9" ht="25.5">
      <c r="A227" s="77"/>
      <c r="B227" s="104" t="s">
        <v>203</v>
      </c>
      <c r="C227" s="248" t="s">
        <v>204</v>
      </c>
      <c r="D227" s="246" t="s">
        <v>56</v>
      </c>
      <c r="E227" s="111">
        <v>1</v>
      </c>
      <c r="F227" s="247"/>
      <c r="G227" s="87">
        <f>+F227*E227</f>
        <v>0</v>
      </c>
      <c r="H227" s="119"/>
      <c r="I227" s="120"/>
    </row>
    <row r="228" spans="1:9">
      <c r="A228" s="77"/>
      <c r="B228" s="104"/>
      <c r="C228" s="248"/>
      <c r="D228" s="246"/>
      <c r="E228" s="111"/>
      <c r="F228" s="247"/>
      <c r="G228" s="87"/>
      <c r="H228" s="119"/>
      <c r="I228" s="120"/>
    </row>
    <row r="229" spans="1:9" ht="38.25">
      <c r="A229" s="77"/>
      <c r="B229" s="104" t="s">
        <v>205</v>
      </c>
      <c r="C229" s="248" t="s">
        <v>206</v>
      </c>
      <c r="D229" s="246" t="s">
        <v>56</v>
      </c>
      <c r="E229" s="111">
        <v>0</v>
      </c>
      <c r="F229" s="247"/>
      <c r="G229" s="87">
        <f>+F229*E229</f>
        <v>0</v>
      </c>
      <c r="H229" s="119"/>
      <c r="I229" s="120"/>
    </row>
    <row r="230" spans="1:9">
      <c r="A230" s="77"/>
      <c r="B230" s="104"/>
      <c r="C230" s="248"/>
      <c r="D230" s="246"/>
      <c r="E230" s="111"/>
      <c r="F230" s="247"/>
      <c r="G230" s="87"/>
      <c r="H230" s="119"/>
      <c r="I230" s="120"/>
    </row>
    <row r="231" spans="1:9" ht="51">
      <c r="A231" s="77"/>
      <c r="B231" s="104" t="s">
        <v>207</v>
      </c>
      <c r="C231" s="248" t="s">
        <v>208</v>
      </c>
      <c r="D231" s="246" t="s">
        <v>56</v>
      </c>
      <c r="E231" s="111">
        <v>0</v>
      </c>
      <c r="F231" s="247"/>
      <c r="G231" s="87">
        <f>+F231*E231</f>
        <v>0</v>
      </c>
      <c r="H231" s="119"/>
      <c r="I231" s="120"/>
    </row>
    <row r="232" spans="1:9">
      <c r="A232" s="77"/>
      <c r="B232" s="104"/>
      <c r="C232" s="248"/>
      <c r="D232" s="246"/>
      <c r="E232" s="111"/>
      <c r="F232" s="247"/>
      <c r="G232" s="87"/>
      <c r="H232" s="119"/>
      <c r="I232" s="120"/>
    </row>
    <row r="233" spans="1:9" ht="25.5">
      <c r="A233" s="77"/>
      <c r="B233" s="104" t="s">
        <v>209</v>
      </c>
      <c r="C233" s="248" t="s">
        <v>210</v>
      </c>
      <c r="D233" s="249" t="s">
        <v>67</v>
      </c>
      <c r="E233" s="111">
        <v>1</v>
      </c>
      <c r="F233" s="235"/>
      <c r="G233" s="116">
        <f>+F233*E233</f>
        <v>0</v>
      </c>
      <c r="H233" s="119"/>
      <c r="I233" s="120"/>
    </row>
    <row r="234" spans="1:9">
      <c r="A234" s="77"/>
      <c r="B234" s="104"/>
      <c r="C234" s="248"/>
      <c r="D234" s="249"/>
      <c r="E234" s="111"/>
      <c r="F234" s="235"/>
      <c r="G234" s="116"/>
      <c r="H234" s="119"/>
      <c r="I234" s="120"/>
    </row>
    <row r="235" spans="1:9" ht="38.25" customHeight="1">
      <c r="A235" s="77"/>
      <c r="B235" s="104" t="s">
        <v>211</v>
      </c>
      <c r="C235" s="248" t="s">
        <v>212</v>
      </c>
      <c r="D235" s="249" t="s">
        <v>67</v>
      </c>
      <c r="E235" s="111">
        <v>0</v>
      </c>
      <c r="F235" s="235"/>
      <c r="G235" s="116">
        <f>+F235*E235</f>
        <v>0</v>
      </c>
      <c r="H235" s="119"/>
      <c r="I235" s="120"/>
    </row>
    <row r="236" spans="1:9">
      <c r="A236" s="77"/>
      <c r="B236" s="104"/>
      <c r="C236" s="248"/>
      <c r="D236" s="246"/>
      <c r="E236" s="111"/>
      <c r="F236" s="247"/>
      <c r="G236" s="87"/>
      <c r="H236" s="119"/>
      <c r="I236" s="120"/>
    </row>
    <row r="237" spans="1:9" ht="36.75" customHeight="1">
      <c r="A237" s="77"/>
      <c r="B237" s="104" t="s">
        <v>213</v>
      </c>
      <c r="C237" s="234" t="s">
        <v>214</v>
      </c>
      <c r="D237" s="231" t="s">
        <v>56</v>
      </c>
      <c r="E237" s="111">
        <v>1</v>
      </c>
      <c r="F237" s="235"/>
      <c r="G237" s="87">
        <f>+F237*E237</f>
        <v>0</v>
      </c>
      <c r="H237" s="119"/>
      <c r="I237" s="120"/>
    </row>
    <row r="238" spans="1:9">
      <c r="A238" s="77"/>
      <c r="B238" s="104"/>
      <c r="C238" s="218"/>
      <c r="D238" s="231"/>
      <c r="E238" s="111"/>
      <c r="F238" s="235"/>
      <c r="G238" s="87"/>
      <c r="H238" s="119"/>
      <c r="I238" s="120"/>
    </row>
    <row r="239" spans="1:9" ht="32.25" customHeight="1">
      <c r="A239" s="77"/>
      <c r="B239" s="104"/>
      <c r="C239" s="94" t="s">
        <v>215</v>
      </c>
      <c r="D239" s="95"/>
      <c r="E239" s="96"/>
      <c r="F239" s="97"/>
      <c r="G239" s="98">
        <f>SUM(G197:G237)</f>
        <v>0</v>
      </c>
      <c r="H239" s="119"/>
      <c r="I239" s="120"/>
    </row>
    <row r="240" spans="1:9">
      <c r="A240" s="77"/>
      <c r="B240" s="104"/>
      <c r="C240" s="218"/>
      <c r="D240" s="229"/>
      <c r="E240" s="230"/>
      <c r="F240" s="250"/>
      <c r="G240" s="74"/>
      <c r="H240" s="119"/>
      <c r="I240" s="120"/>
    </row>
    <row r="241" spans="1:9" ht="24">
      <c r="A241" s="77"/>
      <c r="B241" s="30"/>
      <c r="C241" s="53"/>
      <c r="D241" s="251" t="s">
        <v>34</v>
      </c>
      <c r="E241" s="252" t="s">
        <v>35</v>
      </c>
      <c r="F241" s="253" t="s">
        <v>36</v>
      </c>
      <c r="G241" s="252" t="s">
        <v>37</v>
      </c>
      <c r="H241" s="119"/>
      <c r="I241" s="120"/>
    </row>
    <row r="242" spans="1:9">
      <c r="A242" s="77"/>
      <c r="B242" s="30"/>
      <c r="C242" s="53"/>
      <c r="D242" s="84"/>
      <c r="E242" s="121"/>
      <c r="F242" s="254"/>
      <c r="G242" s="233"/>
      <c r="H242" s="119"/>
      <c r="I242" s="120"/>
    </row>
    <row r="243" spans="1:9">
      <c r="A243" s="52"/>
      <c r="B243" s="57" t="s">
        <v>216</v>
      </c>
      <c r="C243" s="58" t="s">
        <v>217</v>
      </c>
      <c r="D243" s="255"/>
      <c r="E243" s="256"/>
      <c r="F243" s="257"/>
      <c r="G243" s="258"/>
      <c r="H243" s="119"/>
      <c r="I243" s="120"/>
    </row>
    <row r="244" spans="1:9">
      <c r="A244" s="52"/>
      <c r="B244" s="57"/>
      <c r="C244" s="58"/>
      <c r="D244" s="255"/>
      <c r="E244" s="256"/>
      <c r="F244" s="257"/>
      <c r="G244" s="258"/>
      <c r="H244" s="119"/>
      <c r="I244" s="120"/>
    </row>
    <row r="245" spans="1:9" ht="26.25" customHeight="1">
      <c r="A245" s="77"/>
      <c r="B245" s="104" t="s">
        <v>41</v>
      </c>
      <c r="C245" s="259" t="s">
        <v>218</v>
      </c>
      <c r="D245" s="249" t="s">
        <v>67</v>
      </c>
      <c r="E245" s="111">
        <v>21</v>
      </c>
      <c r="F245" s="235"/>
      <c r="G245" s="116">
        <f>+F245*E245</f>
        <v>0</v>
      </c>
      <c r="H245" s="119"/>
      <c r="I245" s="120"/>
    </row>
    <row r="246" spans="1:9">
      <c r="A246" s="77"/>
      <c r="B246" s="104"/>
      <c r="C246" s="260"/>
      <c r="D246" s="249"/>
      <c r="E246" s="111"/>
      <c r="F246" s="261"/>
      <c r="G246" s="262"/>
      <c r="H246" s="119"/>
      <c r="I246" s="120"/>
    </row>
    <row r="247" spans="1:9" ht="25.5" customHeight="1">
      <c r="A247" s="77"/>
      <c r="B247" s="104" t="s">
        <v>43</v>
      </c>
      <c r="C247" s="105" t="s">
        <v>219</v>
      </c>
      <c r="D247" s="88" t="s">
        <v>67</v>
      </c>
      <c r="E247" s="121">
        <v>21</v>
      </c>
      <c r="F247" s="139"/>
      <c r="G247" s="116">
        <f>+F247*E247</f>
        <v>0</v>
      </c>
      <c r="H247" s="119"/>
      <c r="I247" s="120"/>
    </row>
    <row r="248" spans="1:9">
      <c r="A248" s="77"/>
      <c r="B248" s="114"/>
      <c r="C248" s="83"/>
      <c r="D248" s="88"/>
      <c r="E248" s="121"/>
      <c r="F248" s="139"/>
      <c r="G248" s="116"/>
      <c r="H248" s="119"/>
      <c r="I248" s="120"/>
    </row>
    <row r="249" spans="1:9" ht="27" customHeight="1">
      <c r="A249" s="77"/>
      <c r="B249" s="104" t="s">
        <v>53</v>
      </c>
      <c r="C249" s="105" t="s">
        <v>220</v>
      </c>
      <c r="D249" s="88" t="s">
        <v>67</v>
      </c>
      <c r="E249" s="121">
        <v>2</v>
      </c>
      <c r="F249" s="139"/>
      <c r="G249" s="116">
        <f>+F249*E249</f>
        <v>0</v>
      </c>
      <c r="H249" s="119"/>
      <c r="I249" s="120"/>
    </row>
    <row r="250" spans="1:9" ht="15" customHeight="1">
      <c r="A250" s="77"/>
      <c r="B250" s="104"/>
      <c r="C250" s="105"/>
      <c r="D250" s="88"/>
      <c r="E250" s="121"/>
      <c r="F250" s="139"/>
      <c r="G250" s="116"/>
      <c r="H250" s="119"/>
      <c r="I250" s="120"/>
    </row>
    <row r="251" spans="1:9" ht="91.5" customHeight="1">
      <c r="A251" s="77"/>
      <c r="B251" s="104" t="s">
        <v>61</v>
      </c>
      <c r="C251" s="118" t="s">
        <v>252</v>
      </c>
      <c r="D251" s="88" t="s">
        <v>56</v>
      </c>
      <c r="E251" s="121">
        <v>0</v>
      </c>
      <c r="F251" s="139"/>
      <c r="G251" s="116">
        <f>+F251*E251</f>
        <v>0</v>
      </c>
      <c r="H251" s="119"/>
      <c r="I251" s="120"/>
    </row>
    <row r="252" spans="1:9">
      <c r="A252" s="77"/>
      <c r="B252" s="104"/>
      <c r="C252" s="83"/>
      <c r="D252" s="88"/>
      <c r="E252" s="121"/>
      <c r="F252" s="139"/>
      <c r="G252" s="116"/>
      <c r="H252" s="119"/>
      <c r="I252" s="120"/>
    </row>
    <row r="253" spans="1:9" ht="66.75" customHeight="1">
      <c r="A253" s="77"/>
      <c r="B253" s="30" t="s">
        <v>63</v>
      </c>
      <c r="C253" s="83" t="s">
        <v>222</v>
      </c>
      <c r="D253" s="84" t="s">
        <v>56</v>
      </c>
      <c r="E253" s="121">
        <v>1</v>
      </c>
      <c r="F253" s="139"/>
      <c r="G253" s="116">
        <f>+F253*E253</f>
        <v>0</v>
      </c>
      <c r="H253" s="119"/>
      <c r="I253" s="120"/>
    </row>
    <row r="254" spans="1:9" ht="16.5" customHeight="1">
      <c r="A254" s="77"/>
      <c r="B254" s="30"/>
      <c r="C254" s="83"/>
      <c r="D254" s="84"/>
      <c r="E254" s="121"/>
      <c r="F254" s="139"/>
      <c r="G254" s="116"/>
      <c r="H254" s="119"/>
      <c r="I254" s="120"/>
    </row>
    <row r="255" spans="1:9" ht="24" customHeight="1">
      <c r="A255" s="77"/>
      <c r="B255" s="30" t="s">
        <v>65</v>
      </c>
      <c r="C255" s="83" t="s">
        <v>277</v>
      </c>
      <c r="D255" s="84" t="s">
        <v>56</v>
      </c>
      <c r="E255" s="121">
        <v>1</v>
      </c>
      <c r="F255" s="139"/>
      <c r="G255" s="116">
        <f>+F255*E255</f>
        <v>0</v>
      </c>
      <c r="H255" s="119"/>
      <c r="I255" s="120"/>
    </row>
    <row r="256" spans="1:9">
      <c r="A256" s="77"/>
      <c r="B256" s="30"/>
      <c r="C256" s="53"/>
      <c r="D256" s="84"/>
      <c r="E256" s="121"/>
      <c r="F256" s="139"/>
      <c r="G256" s="87"/>
      <c r="H256" s="119"/>
      <c r="I256" s="120"/>
    </row>
    <row r="257" spans="1:9" ht="20.25" customHeight="1">
      <c r="A257" s="77"/>
      <c r="B257" s="30" t="s">
        <v>68</v>
      </c>
      <c r="C257" s="83" t="s">
        <v>224</v>
      </c>
      <c r="D257" s="84" t="s">
        <v>56</v>
      </c>
      <c r="E257" s="121">
        <v>1</v>
      </c>
      <c r="F257" s="139"/>
      <c r="G257" s="116">
        <f>+F257*E257</f>
        <v>0</v>
      </c>
      <c r="H257" s="119"/>
      <c r="I257" s="120"/>
    </row>
    <row r="258" spans="1:9">
      <c r="A258" s="77"/>
      <c r="B258" s="30"/>
      <c r="C258" s="53"/>
      <c r="D258" s="89"/>
      <c r="E258" s="263"/>
      <c r="F258" s="89"/>
      <c r="G258" s="264"/>
      <c r="H258" s="119"/>
      <c r="I258" s="120"/>
    </row>
    <row r="259" spans="1:9" ht="37.5" customHeight="1">
      <c r="A259" s="42"/>
      <c r="B259" s="265"/>
      <c r="C259" s="94" t="s">
        <v>225</v>
      </c>
      <c r="D259" s="95"/>
      <c r="E259" s="96"/>
      <c r="F259" s="97"/>
      <c r="G259" s="98">
        <f>SUM(G245:G258)</f>
        <v>0</v>
      </c>
      <c r="H259" s="119"/>
      <c r="I259" s="120"/>
    </row>
  </sheetData>
  <sheetProtection selectLockedCells="1" selectUnlockedCells="1"/>
  <mergeCells count="5">
    <mergeCell ref="C6:G6"/>
    <mergeCell ref="F8:G8"/>
    <mergeCell ref="F10:G10"/>
    <mergeCell ref="F11:G11"/>
    <mergeCell ref="F12:G1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IV261"/>
  <sheetViews>
    <sheetView zoomScaleNormal="100" workbookViewId="0">
      <selection activeCell="B6" sqref="B6"/>
    </sheetView>
  </sheetViews>
  <sheetFormatPr defaultRowHeight="12.75"/>
  <cols>
    <col min="1" max="1" width="3.42578125" customWidth="1"/>
    <col min="2" max="2" width="4.28515625" customWidth="1"/>
    <col min="3" max="3" width="33.85546875" customWidth="1"/>
    <col min="4" max="4" width="7.42578125" customWidth="1"/>
    <col min="5" max="5" width="11.140625" customWidth="1"/>
    <col min="6" max="6" width="10.5703125" customWidth="1"/>
    <col min="7" max="7" width="11.28515625" customWidth="1"/>
    <col min="9" max="9" width="0" hidden="1" customWidth="1"/>
  </cols>
  <sheetData>
    <row r="2" spans="1:11" ht="26.25">
      <c r="B2" s="28" t="s">
        <v>5</v>
      </c>
      <c r="C2" s="28" t="s">
        <v>6</v>
      </c>
      <c r="D2" s="29" t="s">
        <v>7</v>
      </c>
      <c r="E2" s="29" t="s">
        <v>8</v>
      </c>
      <c r="F2" s="29" t="s">
        <v>9</v>
      </c>
      <c r="G2" s="29" t="s">
        <v>10</v>
      </c>
      <c r="H2" s="1"/>
      <c r="I2" s="1"/>
      <c r="J2" s="1"/>
      <c r="K2" s="1"/>
    </row>
    <row r="3" spans="1:11" ht="15">
      <c r="B3" s="6">
        <v>14</v>
      </c>
      <c r="C3" s="6" t="s">
        <v>17</v>
      </c>
      <c r="D3" s="6">
        <v>4290</v>
      </c>
      <c r="E3" s="6" t="s">
        <v>18</v>
      </c>
      <c r="F3" s="6">
        <v>4224</v>
      </c>
      <c r="G3" s="6" t="str">
        <f>"2144-348-16"</f>
        <v>2144-348-16</v>
      </c>
      <c r="H3" s="1"/>
      <c r="I3" s="1"/>
      <c r="J3" s="1"/>
      <c r="K3" s="1"/>
    </row>
    <row r="4" spans="1:11" ht="15">
      <c r="B4" s="12"/>
      <c r="C4" s="12" t="s">
        <v>25</v>
      </c>
      <c r="D4" s="12"/>
      <c r="E4" s="12"/>
      <c r="F4" s="12"/>
      <c r="G4" s="12"/>
      <c r="H4" s="1"/>
      <c r="I4" s="1"/>
      <c r="J4" s="1"/>
      <c r="K4" s="1"/>
    </row>
    <row r="5" spans="1:11" ht="15">
      <c r="B5" s="12"/>
      <c r="C5" s="12"/>
      <c r="D5" s="12"/>
      <c r="E5" s="12"/>
      <c r="F5" s="12"/>
      <c r="G5" s="12"/>
      <c r="H5" s="1"/>
      <c r="I5" s="1"/>
      <c r="J5" s="1"/>
      <c r="K5" s="1"/>
    </row>
    <row r="6" spans="1:11" ht="12.75" customHeight="1">
      <c r="B6" s="30"/>
      <c r="C6" s="266" t="s">
        <v>26</v>
      </c>
      <c r="D6" s="266"/>
      <c r="E6" s="266"/>
      <c r="F6" s="266"/>
      <c r="G6" s="266"/>
      <c r="H6" s="31"/>
      <c r="I6" s="31"/>
    </row>
    <row r="7" spans="1:11">
      <c r="B7" s="30"/>
      <c r="C7" s="32"/>
      <c r="D7" s="33"/>
      <c r="E7" s="33"/>
      <c r="F7" s="33"/>
      <c r="G7" s="33"/>
      <c r="H7" s="34"/>
    </row>
    <row r="8" spans="1:11">
      <c r="B8" s="30"/>
      <c r="C8" s="35" t="s">
        <v>27</v>
      </c>
      <c r="D8" s="36"/>
      <c r="E8" s="36"/>
      <c r="F8" s="267">
        <f>+F10+F11+F12</f>
        <v>0</v>
      </c>
      <c r="G8" s="267"/>
      <c r="H8" s="34"/>
    </row>
    <row r="9" spans="1:11">
      <c r="B9" s="30"/>
      <c r="C9" s="31"/>
      <c r="D9" s="33"/>
      <c r="E9" s="33"/>
      <c r="F9" s="37"/>
      <c r="G9" s="38"/>
      <c r="H9" s="34"/>
    </row>
    <row r="10" spans="1:11">
      <c r="B10" s="39" t="s">
        <v>28</v>
      </c>
      <c r="C10" s="40" t="s">
        <v>29</v>
      </c>
      <c r="D10" s="41"/>
      <c r="E10" s="41"/>
      <c r="F10" s="268">
        <f>+G48</f>
        <v>0</v>
      </c>
      <c r="G10" s="268"/>
      <c r="H10" s="34"/>
    </row>
    <row r="11" spans="1:11">
      <c r="B11" s="39" t="s">
        <v>30</v>
      </c>
      <c r="C11" s="40" t="s">
        <v>31</v>
      </c>
      <c r="D11" s="41"/>
      <c r="E11" s="41"/>
      <c r="F11" s="268">
        <f>+G67+G124+G133+G161+G181</f>
        <v>0</v>
      </c>
      <c r="G11" s="268"/>
      <c r="H11" s="34"/>
    </row>
    <row r="12" spans="1:11">
      <c r="B12" s="39" t="s">
        <v>32</v>
      </c>
      <c r="C12" s="40" t="s">
        <v>33</v>
      </c>
      <c r="D12" s="41"/>
      <c r="E12" s="41"/>
      <c r="F12" s="268">
        <f>+G239+G261</f>
        <v>0</v>
      </c>
      <c r="G12" s="268"/>
      <c r="H12" s="34"/>
    </row>
    <row r="14" spans="1:11" ht="36" customHeight="1">
      <c r="A14" s="42"/>
      <c r="B14" s="43"/>
      <c r="C14" s="44"/>
      <c r="D14" s="45" t="s">
        <v>34</v>
      </c>
      <c r="E14" s="46" t="s">
        <v>35</v>
      </c>
      <c r="F14" s="47" t="s">
        <v>36</v>
      </c>
      <c r="G14" s="46" t="s">
        <v>37</v>
      </c>
      <c r="H14" s="48"/>
      <c r="I14" s="49"/>
    </row>
    <row r="15" spans="1:11" ht="15.75">
      <c r="A15" s="50" t="s">
        <v>28</v>
      </c>
      <c r="B15" s="51" t="s">
        <v>29</v>
      </c>
      <c r="C15" s="51"/>
      <c r="D15" s="51"/>
      <c r="E15" s="51"/>
      <c r="F15" s="51"/>
      <c r="G15" s="51"/>
      <c r="H15" s="51"/>
      <c r="I15" s="51"/>
    </row>
    <row r="16" spans="1:11">
      <c r="A16" s="52"/>
      <c r="B16" s="30"/>
      <c r="C16" s="53"/>
      <c r="D16" s="54"/>
      <c r="E16" s="55"/>
      <c r="F16" s="56"/>
      <c r="G16" s="56"/>
      <c r="H16" s="48"/>
      <c r="I16" s="49"/>
    </row>
    <row r="17" spans="1:9">
      <c r="A17" s="52"/>
      <c r="B17" s="57" t="s">
        <v>38</v>
      </c>
      <c r="C17" s="58" t="s">
        <v>39</v>
      </c>
      <c r="D17" s="59"/>
      <c r="E17" s="60"/>
      <c r="F17" s="61"/>
      <c r="G17" s="61"/>
      <c r="H17" s="48"/>
      <c r="I17" s="49"/>
    </row>
    <row r="18" spans="1:9">
      <c r="A18" s="52"/>
      <c r="B18" s="57"/>
      <c r="C18" s="58"/>
      <c r="D18" s="59"/>
      <c r="E18" s="60"/>
      <c r="F18" s="61"/>
      <c r="G18" s="61"/>
      <c r="H18" s="48"/>
      <c r="I18" s="49"/>
    </row>
    <row r="19" spans="1:9" ht="31.5">
      <c r="A19" s="52"/>
      <c r="B19" s="57"/>
      <c r="C19" s="62" t="s">
        <v>40</v>
      </c>
      <c r="D19" s="59"/>
      <c r="E19" s="60"/>
      <c r="F19" s="61"/>
      <c r="G19" s="61"/>
      <c r="H19" s="48"/>
      <c r="I19" s="49"/>
    </row>
    <row r="20" spans="1:9" ht="37.5" customHeight="1">
      <c r="A20" s="63"/>
      <c r="B20" s="64" t="s">
        <v>41</v>
      </c>
      <c r="C20" s="65" t="s">
        <v>42</v>
      </c>
      <c r="D20" s="66"/>
      <c r="E20" s="67"/>
      <c r="F20" s="68"/>
      <c r="G20" s="68"/>
      <c r="H20" s="69"/>
      <c r="I20" s="70"/>
    </row>
    <row r="21" spans="1:9">
      <c r="A21" s="63"/>
      <c r="B21" s="71" t="s">
        <v>43</v>
      </c>
      <c r="C21" s="72" t="s">
        <v>44</v>
      </c>
      <c r="D21" s="66"/>
      <c r="E21" s="67"/>
      <c r="F21" s="68"/>
      <c r="G21" s="68"/>
      <c r="H21" s="69"/>
      <c r="I21" s="70"/>
    </row>
    <row r="22" spans="1:9">
      <c r="A22" s="63"/>
      <c r="B22" s="64" t="s">
        <v>45</v>
      </c>
      <c r="C22" s="73" t="s">
        <v>46</v>
      </c>
      <c r="D22" s="54"/>
      <c r="E22" s="55"/>
      <c r="F22" s="74"/>
      <c r="G22" s="74"/>
      <c r="H22" s="69"/>
      <c r="I22" s="70"/>
    </row>
    <row r="23" spans="1:9" ht="34.5" customHeight="1">
      <c r="A23" s="63"/>
      <c r="B23" s="64" t="s">
        <v>47</v>
      </c>
      <c r="C23" s="65" t="s">
        <v>48</v>
      </c>
      <c r="D23" s="66"/>
      <c r="E23" s="67"/>
      <c r="F23" s="68"/>
      <c r="G23" s="68"/>
      <c r="H23" s="69"/>
      <c r="I23" s="70"/>
    </row>
    <row r="24" spans="1:9" ht="22.5">
      <c r="A24" s="63"/>
      <c r="B24" s="64" t="s">
        <v>49</v>
      </c>
      <c r="C24" s="75" t="s">
        <v>50</v>
      </c>
      <c r="D24" s="66"/>
      <c r="E24" s="67"/>
      <c r="F24" s="68"/>
      <c r="G24" s="68"/>
      <c r="H24" s="69"/>
      <c r="I24" s="70"/>
    </row>
    <row r="25" spans="1:9" ht="39" customHeight="1">
      <c r="A25" s="63"/>
      <c r="B25" s="76" t="s">
        <v>51</v>
      </c>
      <c r="C25" s="75" t="s">
        <v>52</v>
      </c>
      <c r="D25" s="66"/>
      <c r="E25" s="67"/>
      <c r="F25" s="68"/>
      <c r="G25" s="68"/>
      <c r="H25" s="69"/>
      <c r="I25" s="70"/>
    </row>
    <row r="26" spans="1:9" ht="17.25" customHeight="1">
      <c r="A26" s="63"/>
      <c r="B26" s="64" t="s">
        <v>53</v>
      </c>
      <c r="C26" s="65" t="s">
        <v>54</v>
      </c>
      <c r="D26" s="66"/>
      <c r="E26" s="67"/>
      <c r="F26" s="68"/>
      <c r="G26" s="68"/>
      <c r="H26" s="69"/>
      <c r="I26" s="70"/>
    </row>
    <row r="27" spans="1:9">
      <c r="A27" s="77"/>
      <c r="B27" s="30"/>
      <c r="C27" s="53"/>
      <c r="D27" s="54"/>
      <c r="E27" s="55"/>
      <c r="F27" s="78"/>
      <c r="G27" s="56"/>
      <c r="H27" s="48"/>
      <c r="I27" s="49"/>
    </row>
    <row r="28" spans="1:9" ht="39.75" customHeight="1">
      <c r="A28" s="77"/>
      <c r="B28" s="30" t="s">
        <v>41</v>
      </c>
      <c r="C28" s="31" t="s">
        <v>55</v>
      </c>
      <c r="D28" s="79" t="s">
        <v>56</v>
      </c>
      <c r="E28" s="80">
        <v>1</v>
      </c>
      <c r="F28" s="81"/>
      <c r="G28" s="82">
        <f>+F28*E28</f>
        <v>0</v>
      </c>
      <c r="H28" s="48"/>
      <c r="I28" s="49"/>
    </row>
    <row r="29" spans="1:9">
      <c r="A29" s="77"/>
      <c r="B29" s="30"/>
      <c r="C29" s="83"/>
      <c r="D29" s="84"/>
      <c r="E29" s="80"/>
      <c r="F29" s="81"/>
      <c r="G29" s="82"/>
      <c r="H29" s="48"/>
      <c r="I29" s="49"/>
    </row>
    <row r="30" spans="1:9" ht="16.5" customHeight="1">
      <c r="A30" s="77"/>
      <c r="B30" s="30" t="s">
        <v>43</v>
      </c>
      <c r="C30" s="83" t="s">
        <v>57</v>
      </c>
      <c r="D30" s="84" t="s">
        <v>58</v>
      </c>
      <c r="E30" s="80">
        <v>43</v>
      </c>
      <c r="F30" s="81"/>
      <c r="G30" s="82">
        <f>+F30*E30</f>
        <v>0</v>
      </c>
      <c r="H30" s="48"/>
      <c r="I30" s="49"/>
    </row>
    <row r="31" spans="1:9">
      <c r="A31" s="77"/>
      <c r="B31" s="85"/>
      <c r="C31" s="86"/>
      <c r="D31" s="84"/>
      <c r="E31" s="80"/>
      <c r="F31" s="81"/>
      <c r="G31" s="82"/>
      <c r="H31" s="48"/>
      <c r="I31" s="49"/>
    </row>
    <row r="32" spans="1:9" ht="28.5" customHeight="1">
      <c r="A32" s="77"/>
      <c r="B32" s="30" t="s">
        <v>53</v>
      </c>
      <c r="C32" s="83" t="s">
        <v>59</v>
      </c>
      <c r="D32" s="84" t="s">
        <v>60</v>
      </c>
      <c r="E32" s="80">
        <v>39</v>
      </c>
      <c r="F32" s="87"/>
      <c r="G32" s="82">
        <f>+F32*E32</f>
        <v>0</v>
      </c>
      <c r="H32" s="48"/>
      <c r="I32" s="49"/>
    </row>
    <row r="33" spans="1:9">
      <c r="A33" s="77"/>
      <c r="B33" s="30"/>
      <c r="C33" s="86"/>
      <c r="D33" s="84"/>
      <c r="E33" s="80"/>
      <c r="F33" s="87"/>
      <c r="G33" s="82"/>
      <c r="H33" s="48"/>
      <c r="I33" s="49"/>
    </row>
    <row r="34" spans="1:9" ht="27.75" customHeight="1">
      <c r="A34" s="77"/>
      <c r="B34" s="30" t="s">
        <v>61</v>
      </c>
      <c r="C34" s="83" t="s">
        <v>62</v>
      </c>
      <c r="D34" s="84" t="s">
        <v>60</v>
      </c>
      <c r="E34" s="80">
        <v>6</v>
      </c>
      <c r="F34" s="87"/>
      <c r="G34" s="82">
        <f>+F34*E34</f>
        <v>0</v>
      </c>
      <c r="H34" s="48"/>
      <c r="I34" s="49"/>
    </row>
    <row r="35" spans="1:9">
      <c r="A35" s="77"/>
      <c r="B35" s="30"/>
      <c r="C35" s="83"/>
      <c r="D35" s="84"/>
      <c r="E35" s="80"/>
      <c r="F35" s="87"/>
      <c r="G35" s="82"/>
      <c r="H35" s="48"/>
      <c r="I35" s="49"/>
    </row>
    <row r="36" spans="1:9" ht="24.75" customHeight="1">
      <c r="A36" s="77"/>
      <c r="B36" s="30" t="s">
        <v>63</v>
      </c>
      <c r="C36" s="83" t="s">
        <v>64</v>
      </c>
      <c r="D36" s="84" t="s">
        <v>60</v>
      </c>
      <c r="E36" s="80">
        <v>71</v>
      </c>
      <c r="F36" s="87"/>
      <c r="G36" s="82">
        <f>+F36*E36</f>
        <v>0</v>
      </c>
      <c r="H36" s="48"/>
      <c r="I36" s="49"/>
    </row>
    <row r="37" spans="1:9">
      <c r="A37" s="77"/>
      <c r="B37" s="30"/>
      <c r="C37" s="83"/>
      <c r="D37" s="84"/>
      <c r="E37" s="80"/>
      <c r="F37" s="87"/>
      <c r="G37" s="82"/>
      <c r="H37" s="48"/>
      <c r="I37" s="49"/>
    </row>
    <row r="38" spans="1:9" ht="27" customHeight="1">
      <c r="A38" s="77"/>
      <c r="B38" s="30" t="s">
        <v>65</v>
      </c>
      <c r="C38" s="83" t="s">
        <v>66</v>
      </c>
      <c r="D38" s="88" t="s">
        <v>67</v>
      </c>
      <c r="E38" s="80">
        <v>7</v>
      </c>
      <c r="F38" s="87"/>
      <c r="G38" s="82">
        <f>+F38*E38</f>
        <v>0</v>
      </c>
      <c r="H38" s="48"/>
      <c r="I38" s="49"/>
    </row>
    <row r="39" spans="1:9" ht="14.25" customHeight="1">
      <c r="A39" s="77"/>
      <c r="B39" s="30"/>
      <c r="C39" s="83"/>
      <c r="D39" s="88"/>
      <c r="E39" s="80"/>
      <c r="F39" s="87"/>
      <c r="G39" s="82"/>
      <c r="H39" s="48"/>
      <c r="I39" s="49"/>
    </row>
    <row r="40" spans="1:9" ht="28.5" customHeight="1">
      <c r="A40" s="77"/>
      <c r="B40" s="30" t="s">
        <v>68</v>
      </c>
      <c r="C40" s="83" t="s">
        <v>69</v>
      </c>
      <c r="D40" s="88" t="s">
        <v>67</v>
      </c>
      <c r="E40" s="80">
        <v>1</v>
      </c>
      <c r="F40" s="87"/>
      <c r="G40" s="82">
        <f>+F40*E40</f>
        <v>0</v>
      </c>
      <c r="H40" s="48"/>
      <c r="I40" s="49"/>
    </row>
    <row r="41" spans="1:9" ht="15.75" customHeight="1">
      <c r="A41" s="77"/>
      <c r="B41" s="30"/>
      <c r="C41" s="83"/>
      <c r="D41" s="88"/>
      <c r="E41" s="80"/>
      <c r="F41" s="87"/>
      <c r="G41" s="82"/>
      <c r="H41" s="48"/>
      <c r="I41" s="49"/>
    </row>
    <row r="42" spans="1:9" ht="28.5" customHeight="1">
      <c r="A42" s="77"/>
      <c r="B42" s="30" t="s">
        <v>70</v>
      </c>
      <c r="C42" s="83" t="s">
        <v>71</v>
      </c>
      <c r="D42" s="84" t="s">
        <v>60</v>
      </c>
      <c r="E42" s="80">
        <v>177.5</v>
      </c>
      <c r="F42" s="87"/>
      <c r="G42" s="82">
        <f>+F42*E42</f>
        <v>0</v>
      </c>
      <c r="H42" s="48"/>
      <c r="I42" s="49"/>
    </row>
    <row r="43" spans="1:9" ht="14.25" customHeight="1">
      <c r="A43" s="77"/>
      <c r="B43" s="30"/>
      <c r="C43" s="83"/>
      <c r="D43" s="84"/>
      <c r="E43" s="80"/>
      <c r="F43" s="87"/>
      <c r="G43" s="82"/>
      <c r="H43" s="48"/>
      <c r="I43" s="49"/>
    </row>
    <row r="44" spans="1:9" ht="37.5" customHeight="1">
      <c r="A44" s="77"/>
      <c r="B44" s="30" t="s">
        <v>72</v>
      </c>
      <c r="C44" s="83" t="s">
        <v>73</v>
      </c>
      <c r="D44" s="79" t="s">
        <v>56</v>
      </c>
      <c r="E44" s="80">
        <v>2</v>
      </c>
      <c r="F44" s="81"/>
      <c r="G44" s="82">
        <f>+F44*E44</f>
        <v>0</v>
      </c>
      <c r="H44" s="48"/>
      <c r="I44" s="49"/>
    </row>
    <row r="45" spans="1:9" ht="14.25" customHeight="1">
      <c r="A45" s="77"/>
      <c r="B45" s="30"/>
      <c r="C45" s="86"/>
      <c r="D45" s="88"/>
      <c r="E45" s="80"/>
      <c r="F45" s="87"/>
      <c r="G45" s="82"/>
      <c r="H45" s="48"/>
      <c r="I45" s="49"/>
    </row>
    <row r="46" spans="1:9" ht="24.75" customHeight="1">
      <c r="A46" s="77"/>
      <c r="B46" s="30" t="s">
        <v>74</v>
      </c>
      <c r="C46" s="83" t="s">
        <v>243</v>
      </c>
      <c r="D46" s="88" t="s">
        <v>67</v>
      </c>
      <c r="E46" s="80">
        <v>6</v>
      </c>
      <c r="F46" s="87"/>
      <c r="G46" s="82">
        <f>+F46*E46</f>
        <v>0</v>
      </c>
      <c r="H46" s="48"/>
      <c r="I46" s="49"/>
    </row>
    <row r="47" spans="1:9">
      <c r="A47" s="77"/>
      <c r="B47" s="30"/>
      <c r="C47" s="53"/>
      <c r="D47" s="89"/>
      <c r="E47" s="90" t="e">
        <f>SUM(#REF!)</f>
        <v>#REF!</v>
      </c>
      <c r="F47" s="91"/>
      <c r="G47" s="92"/>
      <c r="H47" s="48"/>
      <c r="I47" s="49"/>
    </row>
    <row r="48" spans="1:9" ht="36.75" customHeight="1">
      <c r="A48" s="42"/>
      <c r="B48" s="93"/>
      <c r="C48" s="94" t="s">
        <v>76</v>
      </c>
      <c r="D48" s="95"/>
      <c r="E48" s="96"/>
      <c r="F48" s="97"/>
      <c r="G48" s="98">
        <f>SUM(G28:G47)</f>
        <v>0</v>
      </c>
      <c r="H48" s="48"/>
      <c r="I48" s="49"/>
    </row>
    <row r="49" spans="1:9">
      <c r="A49" s="77"/>
      <c r="B49" s="99"/>
      <c r="C49" s="83"/>
      <c r="D49" s="54"/>
      <c r="E49" s="55"/>
      <c r="F49" s="78"/>
      <c r="G49" s="56"/>
      <c r="H49" s="48"/>
      <c r="I49" s="49"/>
    </row>
    <row r="50" spans="1:9" ht="15.75">
      <c r="A50" s="50" t="s">
        <v>77</v>
      </c>
      <c r="B50" s="51" t="s">
        <v>78</v>
      </c>
      <c r="C50" s="51"/>
      <c r="D50" s="51"/>
      <c r="E50" s="51"/>
      <c r="F50" s="51"/>
      <c r="G50" s="51"/>
      <c r="H50" s="51"/>
      <c r="I50" s="51"/>
    </row>
    <row r="51" spans="1:9" ht="24">
      <c r="A51" s="77"/>
      <c r="B51" s="30"/>
      <c r="C51" s="53"/>
      <c r="D51" s="45" t="s">
        <v>34</v>
      </c>
      <c r="E51" s="46" t="s">
        <v>35</v>
      </c>
      <c r="F51" s="47" t="s">
        <v>36</v>
      </c>
      <c r="G51" s="46" t="s">
        <v>37</v>
      </c>
      <c r="H51" s="100"/>
      <c r="I51" s="101"/>
    </row>
    <row r="52" spans="1:9">
      <c r="A52" s="52"/>
      <c r="B52" s="57" t="s">
        <v>79</v>
      </c>
      <c r="C52" s="58" t="s">
        <v>80</v>
      </c>
      <c r="D52" s="102"/>
      <c r="E52" s="60"/>
      <c r="F52" s="59"/>
      <c r="G52" s="103"/>
      <c r="H52" s="100"/>
      <c r="I52" s="49"/>
    </row>
    <row r="53" spans="1:9">
      <c r="A53" s="77"/>
      <c r="B53" s="104"/>
      <c r="C53" s="105"/>
      <c r="D53" s="106"/>
      <c r="E53" s="107"/>
      <c r="F53" s="108"/>
      <c r="G53" s="109"/>
      <c r="H53" s="100"/>
      <c r="I53" s="49"/>
    </row>
    <row r="54" spans="1:9" ht="29.25" customHeight="1">
      <c r="A54" s="77"/>
      <c r="B54" s="57" t="s">
        <v>41</v>
      </c>
      <c r="C54" s="110" t="s">
        <v>227</v>
      </c>
      <c r="D54" s="84" t="s">
        <v>60</v>
      </c>
      <c r="E54" s="111">
        <v>71</v>
      </c>
      <c r="F54" s="112"/>
      <c r="G54" s="113">
        <f>+F54*E54</f>
        <v>0</v>
      </c>
      <c r="H54" s="100"/>
      <c r="I54" s="49"/>
    </row>
    <row r="55" spans="1:9">
      <c r="A55" s="77"/>
      <c r="B55" s="104"/>
      <c r="C55" s="105"/>
      <c r="D55" s="84"/>
      <c r="E55" s="111"/>
      <c r="F55" s="112"/>
      <c r="G55" s="113"/>
      <c r="H55" s="100"/>
      <c r="I55" s="49"/>
    </row>
    <row r="56" spans="1:9" ht="24.75" customHeight="1">
      <c r="A56" s="77"/>
      <c r="B56" s="104" t="s">
        <v>43</v>
      </c>
      <c r="C56" s="105" t="s">
        <v>82</v>
      </c>
      <c r="D56" s="84" t="s">
        <v>60</v>
      </c>
      <c r="E56" s="111">
        <v>71</v>
      </c>
      <c r="F56" s="112"/>
      <c r="G56" s="113">
        <f>+F56*E56</f>
        <v>0</v>
      </c>
      <c r="H56" s="100"/>
      <c r="I56" s="49"/>
    </row>
    <row r="57" spans="1:9">
      <c r="A57" s="77"/>
      <c r="B57" s="114"/>
      <c r="C57" s="105"/>
      <c r="D57" s="115"/>
      <c r="E57" s="111"/>
      <c r="F57" s="116"/>
      <c r="G57" s="113"/>
      <c r="H57" s="117"/>
      <c r="I57" s="49"/>
    </row>
    <row r="58" spans="1:9" ht="26.25" customHeight="1">
      <c r="A58" s="77"/>
      <c r="B58" s="104" t="s">
        <v>53</v>
      </c>
      <c r="C58" s="105" t="s">
        <v>83</v>
      </c>
      <c r="D58" s="84" t="s">
        <v>58</v>
      </c>
      <c r="E58" s="111">
        <v>43</v>
      </c>
      <c r="F58" s="112"/>
      <c r="G58" s="113">
        <f>+F58*E58</f>
        <v>0</v>
      </c>
      <c r="H58" s="117"/>
      <c r="I58" s="49"/>
    </row>
    <row r="59" spans="1:9">
      <c r="A59" s="77"/>
      <c r="B59" s="85"/>
      <c r="C59" s="86"/>
      <c r="D59" s="84"/>
      <c r="E59" s="111"/>
      <c r="F59" s="112"/>
      <c r="G59" s="113"/>
      <c r="H59" s="117"/>
      <c r="I59" s="49"/>
    </row>
    <row r="60" spans="1:9" ht="63.75">
      <c r="A60" s="77"/>
      <c r="B60" s="104" t="s">
        <v>61</v>
      </c>
      <c r="C60" s="83" t="s">
        <v>84</v>
      </c>
      <c r="D60" s="84" t="s">
        <v>60</v>
      </c>
      <c r="E60" s="111">
        <v>0</v>
      </c>
      <c r="F60" s="112"/>
      <c r="G60" s="113">
        <f>+F60*E60</f>
        <v>0</v>
      </c>
      <c r="H60" s="100"/>
      <c r="I60" s="101"/>
    </row>
    <row r="61" spans="1:9">
      <c r="A61" s="77"/>
      <c r="B61" s="104"/>
      <c r="C61" s="83"/>
      <c r="D61" s="84"/>
      <c r="E61" s="111"/>
      <c r="F61" s="112"/>
      <c r="G61" s="113"/>
      <c r="H61" s="100"/>
      <c r="I61" s="101"/>
    </row>
    <row r="62" spans="1:9" ht="54.75" customHeight="1">
      <c r="A62" s="77"/>
      <c r="B62" s="104" t="s">
        <v>63</v>
      </c>
      <c r="C62" s="118" t="s">
        <v>85</v>
      </c>
      <c r="D62" s="84" t="s">
        <v>60</v>
      </c>
      <c r="E62" s="111">
        <v>0</v>
      </c>
      <c r="F62" s="112"/>
      <c r="G62" s="113">
        <f>+F62*E62</f>
        <v>0</v>
      </c>
      <c r="H62" s="100"/>
      <c r="I62" s="101"/>
    </row>
    <row r="63" spans="1:9">
      <c r="A63" s="77"/>
      <c r="B63" s="85"/>
      <c r="C63" s="86"/>
      <c r="D63" s="84"/>
      <c r="E63" s="111"/>
      <c r="F63" s="112"/>
      <c r="G63" s="113"/>
      <c r="H63" s="119"/>
      <c r="I63" s="120"/>
    </row>
    <row r="64" spans="1:9" ht="27" customHeight="1">
      <c r="A64" s="77"/>
      <c r="B64" s="104" t="s">
        <v>65</v>
      </c>
      <c r="C64" s="105" t="s">
        <v>86</v>
      </c>
      <c r="D64" s="84"/>
      <c r="E64" s="121">
        <v>4</v>
      </c>
      <c r="F64" s="81"/>
      <c r="G64" s="82"/>
      <c r="H64" s="119"/>
      <c r="I64" s="120"/>
    </row>
    <row r="65" spans="1:9">
      <c r="A65" s="77"/>
      <c r="B65" s="85" t="s">
        <v>87</v>
      </c>
      <c r="C65" s="86" t="s">
        <v>37</v>
      </c>
      <c r="D65" s="84" t="s">
        <v>58</v>
      </c>
      <c r="E65" s="111"/>
      <c r="F65" s="112"/>
      <c r="G65" s="113">
        <f>+F65*E65</f>
        <v>0</v>
      </c>
      <c r="H65" s="119"/>
      <c r="I65" s="120"/>
    </row>
    <row r="66" spans="1:9">
      <c r="A66" s="77"/>
      <c r="B66" s="104"/>
      <c r="C66" s="105"/>
      <c r="D66" s="122"/>
      <c r="E66" s="123"/>
      <c r="F66" s="124"/>
      <c r="G66" s="113"/>
      <c r="H66" s="119"/>
      <c r="I66" s="120"/>
    </row>
    <row r="67" spans="1:9">
      <c r="A67" s="77"/>
      <c r="B67" s="30"/>
      <c r="C67" s="94" t="s">
        <v>88</v>
      </c>
      <c r="D67" s="95"/>
      <c r="E67" s="96"/>
      <c r="F67" s="125"/>
      <c r="G67" s="98">
        <f>SUM(G54:G66)</f>
        <v>0</v>
      </c>
      <c r="H67" s="119"/>
      <c r="I67" s="120"/>
    </row>
    <row r="68" spans="1:9">
      <c r="A68" s="77"/>
      <c r="B68" s="126"/>
      <c r="C68" s="127"/>
      <c r="D68" s="128"/>
      <c r="E68" s="129"/>
      <c r="F68" s="103"/>
      <c r="G68" s="103"/>
      <c r="H68" s="119"/>
      <c r="I68" s="120"/>
    </row>
    <row r="69" spans="1:9">
      <c r="A69" s="77"/>
      <c r="B69" s="126"/>
      <c r="C69" s="127"/>
      <c r="D69" s="130"/>
      <c r="E69" s="129"/>
      <c r="F69" s="103"/>
      <c r="G69" s="103"/>
      <c r="H69" s="119"/>
      <c r="I69" s="120"/>
    </row>
    <row r="70" spans="1:9" ht="24">
      <c r="A70" s="77"/>
      <c r="B70" s="30"/>
      <c r="C70" s="53"/>
      <c r="D70" s="45" t="s">
        <v>34</v>
      </c>
      <c r="E70" s="46" t="s">
        <v>35</v>
      </c>
      <c r="F70" s="47" t="s">
        <v>36</v>
      </c>
      <c r="G70" s="46" t="s">
        <v>37</v>
      </c>
      <c r="H70" s="48"/>
      <c r="I70" s="49"/>
    </row>
    <row r="71" spans="1:9">
      <c r="A71" s="52"/>
      <c r="B71" s="57" t="s">
        <v>89</v>
      </c>
      <c r="C71" s="58" t="s">
        <v>90</v>
      </c>
      <c r="D71" s="102"/>
      <c r="E71" s="60"/>
      <c r="F71" s="61"/>
      <c r="G71" s="131"/>
      <c r="H71" s="132"/>
      <c r="I71" s="101"/>
    </row>
    <row r="72" spans="1:9">
      <c r="A72" s="77"/>
      <c r="B72" s="30"/>
      <c r="C72" s="53"/>
      <c r="D72" s="54"/>
      <c r="E72" s="55"/>
      <c r="F72" s="56"/>
      <c r="G72" s="133"/>
      <c r="H72" s="48"/>
      <c r="I72" s="49"/>
    </row>
    <row r="73" spans="1:9">
      <c r="A73" s="77"/>
      <c r="B73" s="134"/>
      <c r="C73" s="135" t="s">
        <v>91</v>
      </c>
      <c r="D73" s="54"/>
      <c r="E73" s="55"/>
      <c r="F73" s="56"/>
      <c r="G73" s="133"/>
      <c r="H73" s="48"/>
      <c r="I73" s="49"/>
    </row>
    <row r="74" spans="1:9" ht="46.5" customHeight="1">
      <c r="A74" s="77"/>
      <c r="B74" s="71" t="s">
        <v>41</v>
      </c>
      <c r="C74" s="65" t="s">
        <v>92</v>
      </c>
      <c r="D74" s="54"/>
      <c r="E74" s="55"/>
      <c r="F74" s="56"/>
      <c r="G74" s="133"/>
      <c r="H74" s="136"/>
      <c r="I74" s="137"/>
    </row>
    <row r="75" spans="1:9">
      <c r="A75" s="77"/>
      <c r="B75" s="71" t="s">
        <v>43</v>
      </c>
      <c r="C75" s="72" t="s">
        <v>44</v>
      </c>
      <c r="D75" s="54"/>
      <c r="E75" s="55"/>
      <c r="F75" s="56"/>
      <c r="G75" s="133"/>
      <c r="H75" s="119"/>
      <c r="I75" s="120"/>
    </row>
    <row r="76" spans="1:9" ht="22.5">
      <c r="A76" s="77"/>
      <c r="B76" s="71" t="s">
        <v>45</v>
      </c>
      <c r="C76" s="65" t="s">
        <v>93</v>
      </c>
      <c r="D76" s="54"/>
      <c r="E76" s="55"/>
      <c r="F76" s="56"/>
      <c r="G76" s="133"/>
      <c r="H76" s="119"/>
      <c r="I76" s="120"/>
    </row>
    <row r="77" spans="1:9" ht="11.25" customHeight="1">
      <c r="A77" s="77"/>
      <c r="B77" s="71" t="s">
        <v>47</v>
      </c>
      <c r="C77" s="65" t="s">
        <v>94</v>
      </c>
      <c r="D77" s="54"/>
      <c r="E77" s="55"/>
      <c r="F77" s="56"/>
      <c r="G77" s="133"/>
      <c r="H77" s="119"/>
      <c r="I77" s="120"/>
    </row>
    <row r="78" spans="1:9">
      <c r="A78" s="77"/>
      <c r="B78" s="71" t="s">
        <v>49</v>
      </c>
      <c r="C78" s="65" t="s">
        <v>95</v>
      </c>
      <c r="D78" s="54"/>
      <c r="E78" s="55"/>
      <c r="F78" s="56"/>
      <c r="G78" s="133"/>
      <c r="H78" s="119"/>
      <c r="I78" s="120"/>
    </row>
    <row r="79" spans="1:9" ht="23.25" customHeight="1">
      <c r="A79" s="77"/>
      <c r="B79" s="71" t="s">
        <v>51</v>
      </c>
      <c r="C79" s="65" t="s">
        <v>96</v>
      </c>
      <c r="D79" s="54"/>
      <c r="E79" s="55"/>
      <c r="F79" s="56"/>
      <c r="G79" s="133"/>
      <c r="H79" s="119"/>
      <c r="I79" s="120"/>
    </row>
    <row r="80" spans="1:9" ht="23.25" customHeight="1">
      <c r="A80" s="77"/>
      <c r="B80" s="71" t="s">
        <v>97</v>
      </c>
      <c r="C80" s="65" t="s">
        <v>98</v>
      </c>
      <c r="D80" s="54"/>
      <c r="E80" s="55"/>
      <c r="F80" s="56"/>
      <c r="G80" s="133"/>
      <c r="H80" s="119"/>
      <c r="I80" s="120"/>
    </row>
    <row r="81" spans="1:9" ht="81" customHeight="1">
      <c r="A81" s="77"/>
      <c r="B81" s="71" t="s">
        <v>99</v>
      </c>
      <c r="C81" s="65" t="s">
        <v>100</v>
      </c>
      <c r="D81" s="54"/>
      <c r="E81" s="55"/>
      <c r="F81" s="56"/>
      <c r="G81" s="133"/>
      <c r="H81" s="119"/>
      <c r="I81" s="120"/>
    </row>
    <row r="82" spans="1:9" ht="22.5">
      <c r="A82" s="77"/>
      <c r="B82" s="71" t="s">
        <v>101</v>
      </c>
      <c r="C82" s="65" t="s">
        <v>102</v>
      </c>
      <c r="D82" s="54"/>
      <c r="E82" s="55"/>
      <c r="F82" s="56"/>
      <c r="G82" s="133"/>
      <c r="H82" s="119"/>
      <c r="I82" s="120"/>
    </row>
    <row r="83" spans="1:9" ht="58.5" customHeight="1">
      <c r="A83" s="77"/>
      <c r="B83" s="71" t="s">
        <v>103</v>
      </c>
      <c r="C83" s="65" t="s">
        <v>104</v>
      </c>
      <c r="D83" s="54"/>
      <c r="E83" s="55"/>
      <c r="F83" s="56"/>
      <c r="G83" s="133"/>
      <c r="H83" s="119"/>
      <c r="I83" s="120"/>
    </row>
    <row r="84" spans="1:9" ht="59.25" customHeight="1">
      <c r="A84" s="77"/>
      <c r="B84" s="71" t="s">
        <v>53</v>
      </c>
      <c r="C84" s="65" t="s">
        <v>105</v>
      </c>
      <c r="D84" s="54"/>
      <c r="E84" s="55"/>
      <c r="F84" s="56"/>
      <c r="G84" s="133"/>
      <c r="H84" s="119"/>
      <c r="I84" s="120"/>
    </row>
    <row r="85" spans="1:9" ht="90.75" customHeight="1">
      <c r="A85" s="77"/>
      <c r="B85" s="99" t="s">
        <v>106</v>
      </c>
      <c r="C85" s="138" t="s">
        <v>254</v>
      </c>
      <c r="D85" s="84" t="s">
        <v>56</v>
      </c>
      <c r="E85" s="121">
        <v>1</v>
      </c>
      <c r="F85" s="139"/>
      <c r="G85" s="140">
        <f>+F85*E85</f>
        <v>0</v>
      </c>
      <c r="H85" s="119"/>
      <c r="I85" s="120"/>
    </row>
    <row r="86" spans="1:9">
      <c r="A86" s="77"/>
      <c r="B86" s="30"/>
      <c r="C86" s="53"/>
      <c r="D86" s="54"/>
      <c r="E86" s="55"/>
      <c r="F86" s="56"/>
      <c r="G86" s="133"/>
      <c r="H86" s="119"/>
      <c r="I86" s="120"/>
    </row>
    <row r="87" spans="1:9" ht="43.5" customHeight="1">
      <c r="A87" s="77"/>
      <c r="B87" s="99" t="s">
        <v>41</v>
      </c>
      <c r="C87" s="83" t="s">
        <v>108</v>
      </c>
      <c r="D87" s="84" t="s">
        <v>56</v>
      </c>
      <c r="E87" s="121">
        <v>2</v>
      </c>
      <c r="F87" s="139"/>
      <c r="G87" s="140">
        <f>+F87*E87</f>
        <v>0</v>
      </c>
      <c r="H87" s="119"/>
      <c r="I87" s="120"/>
    </row>
    <row r="88" spans="1:9" ht="24.75" customHeight="1">
      <c r="A88" s="77"/>
      <c r="B88" s="99"/>
      <c r="C88" s="83" t="s">
        <v>109</v>
      </c>
      <c r="D88" s="84"/>
      <c r="E88" s="121"/>
      <c r="F88" s="141"/>
      <c r="G88" s="140"/>
      <c r="H88" s="119"/>
      <c r="I88" s="120"/>
    </row>
    <row r="89" spans="1:9">
      <c r="A89" s="77"/>
      <c r="B89" s="142" t="s">
        <v>87</v>
      </c>
      <c r="C89" s="83" t="s">
        <v>110</v>
      </c>
      <c r="D89" s="84"/>
      <c r="E89" s="121"/>
      <c r="F89" s="141"/>
      <c r="G89" s="140"/>
      <c r="H89" s="119"/>
      <c r="I89" s="120"/>
    </row>
    <row r="90" spans="1:9" ht="12.75" customHeight="1">
      <c r="A90" s="77"/>
      <c r="B90" s="99"/>
      <c r="C90" s="83" t="s">
        <v>111</v>
      </c>
      <c r="D90" s="84"/>
      <c r="E90" s="121"/>
      <c r="F90" s="141"/>
      <c r="G90" s="140"/>
      <c r="H90" s="119"/>
      <c r="I90" s="120"/>
    </row>
    <row r="91" spans="1:9" ht="26.25" customHeight="1">
      <c r="A91" s="77"/>
      <c r="B91" s="99"/>
      <c r="C91" s="83" t="s">
        <v>112</v>
      </c>
      <c r="D91" s="84"/>
      <c r="E91" s="121"/>
      <c r="F91" s="141"/>
      <c r="G91" s="140"/>
      <c r="H91" s="119"/>
      <c r="I91" s="120"/>
    </row>
    <row r="92" spans="1:9" ht="37.5" customHeight="1">
      <c r="A92" s="77"/>
      <c r="B92" s="99"/>
      <c r="C92" s="83" t="s">
        <v>113</v>
      </c>
      <c r="D92" s="84"/>
      <c r="E92" s="121"/>
      <c r="F92" s="141"/>
      <c r="G92" s="140"/>
      <c r="H92" s="119"/>
      <c r="I92" s="120"/>
    </row>
    <row r="93" spans="1:9" ht="15" customHeight="1">
      <c r="A93" s="77"/>
      <c r="B93" s="99"/>
      <c r="C93" s="83" t="s">
        <v>114</v>
      </c>
      <c r="D93" s="84"/>
      <c r="E93" s="121"/>
      <c r="F93" s="141"/>
      <c r="G93" s="140"/>
      <c r="H93" s="119"/>
      <c r="I93" s="120"/>
    </row>
    <row r="94" spans="1:9" ht="12.75" customHeight="1">
      <c r="A94" s="77"/>
      <c r="B94" s="142" t="s">
        <v>115</v>
      </c>
      <c r="C94" s="83" t="s">
        <v>116</v>
      </c>
      <c r="D94" s="84"/>
      <c r="E94" s="121"/>
      <c r="F94" s="141"/>
      <c r="G94" s="140"/>
      <c r="H94" s="119"/>
      <c r="I94" s="120"/>
    </row>
    <row r="95" spans="1:9" ht="25.5" customHeight="1">
      <c r="A95" s="77"/>
      <c r="B95" s="99"/>
      <c r="C95" s="83" t="s">
        <v>117</v>
      </c>
      <c r="D95" s="84"/>
      <c r="E95" s="121"/>
      <c r="F95" s="141"/>
      <c r="G95" s="140"/>
      <c r="H95" s="119"/>
      <c r="I95" s="120"/>
    </row>
    <row r="96" spans="1:9" ht="69.75" customHeight="1">
      <c r="A96" s="77"/>
      <c r="B96" s="99"/>
      <c r="C96" s="83" t="s">
        <v>118</v>
      </c>
      <c r="D96" s="84"/>
      <c r="E96" s="121"/>
      <c r="F96" s="141"/>
      <c r="G96" s="140"/>
      <c r="H96" s="119"/>
      <c r="I96" s="120"/>
    </row>
    <row r="97" spans="1:9">
      <c r="A97" s="77"/>
      <c r="B97" s="99"/>
      <c r="C97" s="83" t="s">
        <v>119</v>
      </c>
      <c r="D97" s="84"/>
      <c r="E97" s="121"/>
      <c r="F97" s="141"/>
      <c r="G97" s="140"/>
      <c r="H97" s="119"/>
      <c r="I97" s="120"/>
    </row>
    <row r="98" spans="1:9" ht="28.5" customHeight="1">
      <c r="A98" s="77"/>
      <c r="B98" s="99"/>
      <c r="C98" s="83" t="s">
        <v>120</v>
      </c>
      <c r="D98" s="84"/>
      <c r="E98" s="121"/>
      <c r="F98" s="141"/>
      <c r="G98" s="140"/>
      <c r="H98" s="119"/>
      <c r="I98" s="120"/>
    </row>
    <row r="99" spans="1:9" ht="12.75" customHeight="1">
      <c r="A99" s="77"/>
      <c r="B99" s="99"/>
      <c r="C99" s="83" t="s">
        <v>121</v>
      </c>
      <c r="D99" s="84"/>
      <c r="E99" s="121"/>
      <c r="F99" s="141"/>
      <c r="G99" s="140"/>
      <c r="H99" s="119"/>
      <c r="I99" s="120"/>
    </row>
    <row r="100" spans="1:9">
      <c r="A100" s="77"/>
      <c r="B100" s="142" t="s">
        <v>122</v>
      </c>
      <c r="C100" s="83" t="s">
        <v>123</v>
      </c>
      <c r="D100" s="79"/>
      <c r="E100" s="121"/>
      <c r="F100" s="141"/>
      <c r="G100" s="140"/>
      <c r="H100" s="119"/>
      <c r="I100" s="120"/>
    </row>
    <row r="101" spans="1:9" ht="15" customHeight="1">
      <c r="A101" s="77"/>
      <c r="B101" s="99"/>
      <c r="C101" s="83" t="s">
        <v>124</v>
      </c>
      <c r="D101" s="79"/>
      <c r="E101" s="121"/>
      <c r="F101" s="141"/>
      <c r="G101" s="140"/>
      <c r="H101" s="119"/>
      <c r="I101" s="120"/>
    </row>
    <row r="102" spans="1:9" ht="12.75" customHeight="1">
      <c r="A102" s="77"/>
      <c r="B102" s="99"/>
      <c r="C102" s="83" t="s">
        <v>125</v>
      </c>
      <c r="D102" s="79"/>
      <c r="E102" s="121"/>
      <c r="F102" s="141"/>
      <c r="G102" s="140"/>
      <c r="H102" s="119"/>
      <c r="I102" s="120"/>
    </row>
    <row r="103" spans="1:9" ht="12.75" customHeight="1">
      <c r="A103" s="77"/>
      <c r="B103" s="99"/>
      <c r="C103" s="83" t="s">
        <v>126</v>
      </c>
      <c r="D103" s="79"/>
      <c r="E103" s="121"/>
      <c r="F103" s="141"/>
      <c r="G103" s="140"/>
      <c r="H103" s="119"/>
      <c r="I103" s="120"/>
    </row>
    <row r="104" spans="1:9" ht="15" customHeight="1">
      <c r="A104" s="77"/>
      <c r="B104" s="142" t="s">
        <v>127</v>
      </c>
      <c r="C104" s="83" t="s">
        <v>128</v>
      </c>
      <c r="D104" s="79"/>
      <c r="E104" s="121"/>
      <c r="F104" s="141"/>
      <c r="G104" s="140"/>
      <c r="H104" s="119"/>
      <c r="I104" s="120"/>
    </row>
    <row r="105" spans="1:9" ht="37.5" customHeight="1">
      <c r="A105" s="77"/>
      <c r="B105" s="99"/>
      <c r="C105" s="83" t="s">
        <v>129</v>
      </c>
      <c r="D105" s="79"/>
      <c r="E105" s="121"/>
      <c r="F105" s="141"/>
      <c r="G105" s="140"/>
      <c r="H105" s="119"/>
      <c r="I105" s="120"/>
    </row>
    <row r="106" spans="1:9">
      <c r="A106" s="77"/>
      <c r="B106" s="99"/>
      <c r="C106" s="83" t="s">
        <v>130</v>
      </c>
      <c r="D106" s="79"/>
      <c r="E106" s="121"/>
      <c r="F106" s="141"/>
      <c r="G106" s="140"/>
      <c r="H106" s="119"/>
      <c r="I106" s="120"/>
    </row>
    <row r="107" spans="1:9" ht="26.25" customHeight="1">
      <c r="A107" s="77"/>
      <c r="B107" s="99"/>
      <c r="C107" s="83" t="s">
        <v>131</v>
      </c>
      <c r="D107" s="79"/>
      <c r="E107" s="121"/>
      <c r="F107" s="141"/>
      <c r="G107" s="140"/>
      <c r="H107" s="119"/>
      <c r="I107" s="120"/>
    </row>
    <row r="108" spans="1:9">
      <c r="A108" s="77"/>
      <c r="B108" s="126"/>
      <c r="C108" s="127"/>
      <c r="D108" s="143"/>
      <c r="E108" s="144"/>
      <c r="F108" s="145"/>
      <c r="G108" s="146"/>
      <c r="H108" s="119"/>
      <c r="I108" s="120"/>
    </row>
    <row r="109" spans="1:9" ht="78.75" customHeight="1">
      <c r="B109" s="99" t="s">
        <v>43</v>
      </c>
      <c r="C109" s="83" t="s">
        <v>229</v>
      </c>
      <c r="D109" s="84" t="s">
        <v>56</v>
      </c>
      <c r="E109" s="121">
        <v>5</v>
      </c>
      <c r="F109" s="139"/>
      <c r="G109" s="140">
        <f>+F109*E109</f>
        <v>0</v>
      </c>
    </row>
    <row r="110" spans="1:9" ht="17.25" customHeight="1">
      <c r="B110" s="99"/>
      <c r="C110" s="83"/>
      <c r="D110" s="84"/>
      <c r="E110" s="121"/>
      <c r="F110" s="139"/>
      <c r="G110" s="140"/>
    </row>
    <row r="111" spans="1:9" s="147" customFormat="1" ht="77.25" customHeight="1">
      <c r="B111" s="99" t="s">
        <v>53</v>
      </c>
      <c r="C111" s="148" t="s">
        <v>133</v>
      </c>
      <c r="D111" s="149"/>
      <c r="E111" s="150"/>
      <c r="F111" s="151"/>
      <c r="G111" s="152"/>
    </row>
    <row r="112" spans="1:9" ht="51.75" customHeight="1">
      <c r="B112" s="99"/>
      <c r="C112" s="153" t="s">
        <v>134</v>
      </c>
      <c r="D112" s="149" t="s">
        <v>67</v>
      </c>
      <c r="E112" s="150">
        <v>6</v>
      </c>
      <c r="F112" s="151"/>
      <c r="G112" s="152">
        <f>+F112*E112</f>
        <v>0</v>
      </c>
    </row>
    <row r="113" spans="1:9" ht="51.75" customHeight="1">
      <c r="B113" s="99"/>
      <c r="C113" s="153" t="s">
        <v>135</v>
      </c>
      <c r="D113" s="149" t="s">
        <v>67</v>
      </c>
      <c r="E113" s="150">
        <v>1</v>
      </c>
      <c r="F113" s="151"/>
      <c r="G113" s="152">
        <f>+F113*E113</f>
        <v>0</v>
      </c>
    </row>
    <row r="114" spans="1:9" ht="104.25" customHeight="1">
      <c r="B114" s="99" t="s">
        <v>255</v>
      </c>
      <c r="C114" s="148" t="s">
        <v>256</v>
      </c>
      <c r="D114" s="149" t="s">
        <v>67</v>
      </c>
      <c r="E114" s="150">
        <v>1</v>
      </c>
      <c r="F114" s="151"/>
      <c r="G114" s="152">
        <f>+F114*E114</f>
        <v>0</v>
      </c>
    </row>
    <row r="115" spans="1:9" ht="37.5" customHeight="1">
      <c r="B115" s="99" t="s">
        <v>61</v>
      </c>
      <c r="C115" s="153" t="s">
        <v>230</v>
      </c>
      <c r="D115" s="149" t="s">
        <v>67</v>
      </c>
      <c r="E115" s="150">
        <v>0</v>
      </c>
      <c r="F115" s="151"/>
      <c r="G115" s="152">
        <f>+F115*E115</f>
        <v>0</v>
      </c>
    </row>
    <row r="116" spans="1:9" ht="18.75" customHeight="1">
      <c r="B116" s="99"/>
      <c r="C116" s="153"/>
      <c r="D116" s="149"/>
      <c r="E116" s="150"/>
      <c r="F116" s="151"/>
      <c r="G116" s="152"/>
    </row>
    <row r="117" spans="1:9" ht="25.5" customHeight="1">
      <c r="B117" s="99" t="s">
        <v>63</v>
      </c>
      <c r="C117" s="153" t="s">
        <v>257</v>
      </c>
      <c r="D117" s="149" t="s">
        <v>67</v>
      </c>
      <c r="E117" s="150">
        <v>7</v>
      </c>
      <c r="F117" s="151"/>
      <c r="G117" s="152">
        <f>+F117*E117</f>
        <v>0</v>
      </c>
    </row>
    <row r="118" spans="1:9" ht="17.25" customHeight="1">
      <c r="B118" s="99"/>
      <c r="C118" s="153"/>
      <c r="D118" s="149"/>
      <c r="E118" s="150"/>
      <c r="F118" s="151"/>
      <c r="G118" s="152"/>
    </row>
    <row r="119" spans="1:9" ht="25.5" customHeight="1">
      <c r="B119" s="99" t="s">
        <v>65</v>
      </c>
      <c r="C119" s="153" t="s">
        <v>231</v>
      </c>
      <c r="D119" s="149" t="s">
        <v>67</v>
      </c>
      <c r="E119" s="150">
        <v>0</v>
      </c>
      <c r="F119" s="151"/>
      <c r="G119" s="152">
        <f>+F119*E119</f>
        <v>0</v>
      </c>
    </row>
    <row r="120" spans="1:9" ht="19.5" customHeight="1">
      <c r="B120" s="99"/>
      <c r="C120" s="153"/>
      <c r="D120" s="149"/>
      <c r="E120" s="150"/>
      <c r="F120" s="151"/>
      <c r="G120" s="152"/>
    </row>
    <row r="121" spans="1:9" ht="39" customHeight="1">
      <c r="B121" s="99" t="s">
        <v>68</v>
      </c>
      <c r="C121" s="153" t="s">
        <v>258</v>
      </c>
      <c r="D121" s="84" t="s">
        <v>56</v>
      </c>
      <c r="E121" s="121">
        <v>1</v>
      </c>
      <c r="F121" s="139"/>
      <c r="G121" s="140">
        <f>+F121*E121</f>
        <v>0</v>
      </c>
    </row>
    <row r="122" spans="1:9" ht="15" customHeight="1">
      <c r="B122" s="85"/>
      <c r="C122" s="154"/>
      <c r="D122" s="155"/>
      <c r="E122" s="155"/>
      <c r="F122" s="156"/>
      <c r="G122" s="155"/>
    </row>
    <row r="123" spans="1:9">
      <c r="B123" s="99"/>
      <c r="C123" s="83"/>
      <c r="D123" s="157"/>
      <c r="E123" s="157"/>
      <c r="F123" s="158"/>
      <c r="G123" s="155"/>
    </row>
    <row r="124" spans="1:9" ht="42" customHeight="1">
      <c r="A124" s="159"/>
      <c r="B124" s="160"/>
      <c r="C124" s="94" t="s">
        <v>139</v>
      </c>
      <c r="D124" s="95"/>
      <c r="E124" s="96"/>
      <c r="F124" s="125"/>
      <c r="G124" s="161">
        <f>SUM(G85:G122)</f>
        <v>0</v>
      </c>
      <c r="H124" s="159"/>
      <c r="I124" s="159"/>
    </row>
    <row r="125" spans="1:9">
      <c r="B125" s="99"/>
      <c r="C125" s="83"/>
      <c r="D125" s="22"/>
      <c r="E125" s="22"/>
    </row>
    <row r="126" spans="1:9" ht="15.75">
      <c r="A126" s="77"/>
      <c r="B126" s="71"/>
      <c r="C126" s="65"/>
      <c r="D126" s="54"/>
      <c r="E126" s="55"/>
      <c r="F126" s="56"/>
      <c r="G126" s="103"/>
      <c r="H126" s="162"/>
      <c r="I126" s="162"/>
    </row>
    <row r="127" spans="1:9" ht="15.75">
      <c r="A127" s="77"/>
      <c r="B127" s="71"/>
      <c r="C127" s="65"/>
      <c r="D127" s="163"/>
      <c r="E127" s="55"/>
      <c r="F127" s="56"/>
      <c r="G127" s="103"/>
      <c r="H127" s="162"/>
      <c r="I127" s="162"/>
    </row>
    <row r="128" spans="1:9" ht="24">
      <c r="A128" s="77"/>
      <c r="B128" s="30"/>
      <c r="C128" s="53"/>
      <c r="D128" s="45" t="s">
        <v>34</v>
      </c>
      <c r="E128" s="46" t="s">
        <v>35</v>
      </c>
      <c r="F128" s="47" t="s">
        <v>36</v>
      </c>
      <c r="G128" s="46" t="s">
        <v>37</v>
      </c>
      <c r="H128" s="119"/>
      <c r="I128" s="120"/>
    </row>
    <row r="129" spans="1:256">
      <c r="A129" s="77"/>
      <c r="B129" s="57" t="s">
        <v>140</v>
      </c>
      <c r="C129" s="58" t="s">
        <v>141</v>
      </c>
      <c r="D129" s="164"/>
      <c r="E129" s="165"/>
      <c r="F129" s="166"/>
      <c r="G129" s="165"/>
      <c r="H129" s="119"/>
      <c r="I129" s="120"/>
    </row>
    <row r="130" spans="1:256" ht="114.75">
      <c r="A130" s="77"/>
      <c r="B130" s="30" t="s">
        <v>41</v>
      </c>
      <c r="C130" s="105" t="s">
        <v>142</v>
      </c>
      <c r="D130" s="155"/>
      <c r="E130" s="155"/>
      <c r="F130" s="155"/>
      <c r="G130" s="155"/>
      <c r="H130" s="119"/>
      <c r="I130" s="120"/>
    </row>
    <row r="131" spans="1:256" ht="25.5" customHeight="1">
      <c r="A131" s="77"/>
      <c r="B131" s="30"/>
      <c r="C131" s="167" t="s">
        <v>143</v>
      </c>
      <c r="D131" s="84" t="s">
        <v>60</v>
      </c>
      <c r="E131" s="121">
        <v>3</v>
      </c>
      <c r="F131" s="87"/>
      <c r="G131" s="87">
        <f>+F131*E131</f>
        <v>0</v>
      </c>
      <c r="H131" s="119"/>
      <c r="I131" s="120"/>
    </row>
    <row r="132" spans="1:256">
      <c r="A132" s="77"/>
      <c r="B132" s="30"/>
      <c r="C132" s="168"/>
      <c r="D132" s="89"/>
      <c r="E132" s="169"/>
      <c r="F132" s="170"/>
      <c r="G132" s="170"/>
      <c r="H132" s="119"/>
      <c r="I132" s="120"/>
    </row>
    <row r="133" spans="1:256" ht="44.25" customHeight="1">
      <c r="A133" s="77"/>
      <c r="B133" s="30"/>
      <c r="C133" s="94" t="s">
        <v>144</v>
      </c>
      <c r="D133" s="95"/>
      <c r="E133" s="96"/>
      <c r="F133" s="171"/>
      <c r="G133" s="98">
        <f>SUM(G130:G132)</f>
        <v>0</v>
      </c>
      <c r="H133" s="119"/>
      <c r="I133" s="120"/>
    </row>
    <row r="134" spans="1:256" ht="14.25" customHeight="1">
      <c r="A134" s="77"/>
      <c r="B134" s="30"/>
      <c r="C134" s="172"/>
      <c r="D134" s="173"/>
      <c r="E134" s="174"/>
      <c r="F134" s="175"/>
      <c r="G134" s="176"/>
      <c r="H134" s="119"/>
      <c r="I134" s="120"/>
    </row>
    <row r="135" spans="1:256" ht="27" customHeight="1">
      <c r="A135" s="77"/>
      <c r="B135" s="126"/>
      <c r="C135" s="127"/>
      <c r="D135" s="45" t="s">
        <v>34</v>
      </c>
      <c r="E135" s="46" t="s">
        <v>35</v>
      </c>
      <c r="F135" s="47" t="s">
        <v>36</v>
      </c>
      <c r="G135" s="46" t="s">
        <v>37</v>
      </c>
      <c r="H135" s="119"/>
      <c r="I135" s="120"/>
    </row>
    <row r="136" spans="1:256">
      <c r="A136" s="77"/>
      <c r="B136" s="126" t="s">
        <v>145</v>
      </c>
      <c r="C136" s="58" t="s">
        <v>146</v>
      </c>
      <c r="D136" s="128"/>
      <c r="E136" s="129"/>
      <c r="F136" s="103"/>
      <c r="G136" s="103"/>
      <c r="H136" s="119"/>
      <c r="I136" s="120"/>
    </row>
    <row r="137" spans="1:256">
      <c r="A137" s="77"/>
      <c r="B137" s="126"/>
      <c r="C137" s="58"/>
      <c r="D137" s="128"/>
      <c r="E137" s="129"/>
      <c r="F137" s="103"/>
      <c r="G137" s="103"/>
      <c r="H137" s="119"/>
      <c r="I137" s="120"/>
    </row>
    <row r="138" spans="1:256" s="177" customFormat="1" ht="22.35" customHeight="1">
      <c r="B138" s="178"/>
      <c r="C138" s="179" t="s">
        <v>91</v>
      </c>
      <c r="D138" s="180"/>
      <c r="E138" s="181"/>
      <c r="F138" s="182"/>
      <c r="G138" s="181"/>
      <c r="H138" s="183"/>
      <c r="K138" s="183"/>
      <c r="L138" s="183"/>
      <c r="M138" s="183"/>
      <c r="N138" s="183"/>
      <c r="O138" s="183"/>
      <c r="P138" s="183"/>
      <c r="Q138" s="183"/>
      <c r="R138" s="183"/>
      <c r="S138" s="183"/>
      <c r="T138" s="183"/>
      <c r="U138" s="183"/>
      <c r="IT138" s="184"/>
    </row>
    <row r="139" spans="1:256" s="184" customFormat="1" ht="33.75">
      <c r="A139" s="177"/>
      <c r="B139" s="185" t="s">
        <v>41</v>
      </c>
      <c r="C139" s="186" t="s">
        <v>147</v>
      </c>
      <c r="D139" s="187"/>
      <c r="E139" s="188"/>
      <c r="F139" s="189"/>
      <c r="G139" s="190"/>
      <c r="H139" s="183"/>
      <c r="I139" s="177"/>
      <c r="J139" s="177"/>
      <c r="K139" s="183"/>
      <c r="L139" s="183"/>
      <c r="M139" s="183"/>
      <c r="N139" s="183"/>
      <c r="O139" s="183"/>
      <c r="P139" s="183"/>
      <c r="Q139" s="183"/>
      <c r="R139" s="183"/>
      <c r="S139" s="183"/>
      <c r="T139" s="183"/>
      <c r="U139" s="183"/>
      <c r="V139" s="177"/>
      <c r="W139" s="177"/>
      <c r="X139" s="177"/>
      <c r="Y139" s="177"/>
      <c r="Z139" s="177"/>
      <c r="AA139" s="177"/>
      <c r="AB139" s="177"/>
      <c r="AC139" s="177"/>
      <c r="AD139" s="177"/>
      <c r="AE139" s="177"/>
      <c r="AF139" s="177"/>
      <c r="AG139" s="177"/>
      <c r="AH139" s="177"/>
      <c r="AI139" s="177"/>
      <c r="AJ139" s="177"/>
      <c r="AK139" s="177"/>
      <c r="AL139" s="177"/>
      <c r="AM139" s="177"/>
      <c r="AN139" s="177"/>
      <c r="AO139" s="177"/>
      <c r="AP139" s="177"/>
      <c r="AQ139" s="177"/>
      <c r="AR139" s="177"/>
      <c r="AS139" s="177"/>
      <c r="AT139" s="177"/>
      <c r="AU139" s="177"/>
      <c r="AV139" s="177"/>
      <c r="AW139" s="177"/>
      <c r="AX139" s="177"/>
      <c r="AY139" s="177"/>
      <c r="AZ139" s="177"/>
      <c r="BA139" s="177"/>
      <c r="BB139" s="177"/>
      <c r="BC139" s="177"/>
      <c r="BD139" s="177"/>
      <c r="BE139" s="177"/>
      <c r="BF139" s="177"/>
      <c r="BG139" s="177"/>
      <c r="BH139" s="177"/>
      <c r="BI139" s="177"/>
      <c r="BJ139" s="177"/>
      <c r="BK139" s="177"/>
      <c r="BL139" s="177"/>
      <c r="BM139" s="177"/>
      <c r="BN139" s="177"/>
      <c r="BO139" s="177"/>
      <c r="BP139" s="177"/>
      <c r="BQ139" s="177"/>
      <c r="BR139" s="177"/>
      <c r="BS139" s="177"/>
      <c r="BT139" s="177"/>
      <c r="BU139" s="177"/>
      <c r="BV139" s="177"/>
      <c r="BW139" s="177"/>
      <c r="BX139" s="177"/>
      <c r="BY139" s="177"/>
      <c r="BZ139" s="177"/>
      <c r="CA139" s="177"/>
      <c r="CB139" s="177"/>
      <c r="CC139" s="177"/>
      <c r="CD139" s="177"/>
      <c r="CE139" s="177"/>
      <c r="CF139" s="177"/>
      <c r="CG139" s="177"/>
      <c r="CH139" s="177"/>
      <c r="CI139" s="177"/>
      <c r="CJ139" s="177"/>
      <c r="CK139" s="177"/>
      <c r="CL139" s="177"/>
      <c r="CM139" s="177"/>
      <c r="CN139" s="177"/>
      <c r="CO139" s="177"/>
      <c r="CP139" s="177"/>
      <c r="CQ139" s="177"/>
      <c r="CR139" s="177"/>
      <c r="CS139" s="177"/>
      <c r="CT139" s="177"/>
      <c r="CU139" s="177"/>
      <c r="CV139" s="177"/>
      <c r="CW139" s="177"/>
      <c r="CX139" s="177"/>
      <c r="CY139" s="177"/>
      <c r="CZ139" s="177"/>
      <c r="DA139" s="177"/>
      <c r="DB139" s="177"/>
      <c r="DC139" s="177"/>
      <c r="DD139" s="177"/>
      <c r="DE139" s="177"/>
      <c r="DF139" s="177"/>
      <c r="DG139" s="177"/>
      <c r="DH139" s="177"/>
      <c r="DI139" s="177"/>
      <c r="DJ139" s="177"/>
      <c r="DK139" s="177"/>
      <c r="DL139" s="177"/>
      <c r="DM139" s="177"/>
      <c r="DN139" s="177"/>
      <c r="DO139" s="177"/>
      <c r="DP139" s="177"/>
      <c r="DQ139" s="177"/>
      <c r="DR139" s="177"/>
      <c r="DS139" s="177"/>
      <c r="DT139" s="177"/>
      <c r="DU139" s="177"/>
      <c r="DV139" s="177"/>
      <c r="DW139" s="177"/>
      <c r="DX139" s="177"/>
      <c r="DY139" s="177"/>
      <c r="DZ139" s="177"/>
      <c r="EA139" s="177"/>
      <c r="EB139" s="177"/>
      <c r="EC139" s="177"/>
      <c r="ED139" s="177"/>
      <c r="EE139" s="177"/>
      <c r="EF139" s="177"/>
      <c r="EG139" s="177"/>
      <c r="EH139" s="177"/>
      <c r="EI139" s="177"/>
      <c r="EJ139" s="177"/>
      <c r="EK139" s="177"/>
      <c r="EL139" s="177"/>
      <c r="EM139" s="177"/>
      <c r="EN139" s="177"/>
      <c r="EO139" s="177"/>
      <c r="EP139" s="177"/>
      <c r="EQ139" s="177"/>
      <c r="ER139" s="177"/>
      <c r="ES139" s="177"/>
      <c r="ET139" s="177"/>
      <c r="EU139" s="177"/>
      <c r="EV139" s="177"/>
      <c r="EW139" s="177"/>
      <c r="EX139" s="177"/>
      <c r="EY139" s="177"/>
      <c r="EZ139" s="177"/>
      <c r="FA139" s="177"/>
      <c r="FB139" s="177"/>
      <c r="FC139" s="177"/>
      <c r="FD139" s="177"/>
      <c r="FE139" s="177"/>
      <c r="FF139" s="177"/>
      <c r="FG139" s="177"/>
      <c r="FH139" s="177"/>
      <c r="FI139" s="177"/>
      <c r="FJ139" s="177"/>
      <c r="FK139" s="177"/>
      <c r="FL139" s="177"/>
      <c r="FM139" s="177"/>
      <c r="FN139" s="177"/>
      <c r="FO139" s="177"/>
      <c r="FP139" s="177"/>
      <c r="FQ139" s="177"/>
      <c r="FR139" s="177"/>
      <c r="FS139" s="177"/>
      <c r="FT139" s="177"/>
      <c r="FU139" s="177"/>
      <c r="FV139" s="177"/>
      <c r="FW139" s="177"/>
      <c r="FX139" s="177"/>
      <c r="FY139" s="177"/>
      <c r="FZ139" s="177"/>
      <c r="GA139" s="177"/>
      <c r="GB139" s="177"/>
      <c r="GC139" s="177"/>
      <c r="GD139" s="177"/>
      <c r="GE139" s="177"/>
      <c r="GF139" s="177"/>
      <c r="GG139" s="177"/>
      <c r="GH139" s="177"/>
      <c r="GI139" s="177"/>
      <c r="GJ139" s="177"/>
      <c r="GK139" s="177"/>
      <c r="GL139" s="177"/>
      <c r="GM139" s="177"/>
      <c r="GN139" s="177"/>
      <c r="GO139" s="177"/>
      <c r="GP139" s="177"/>
      <c r="GQ139" s="177"/>
      <c r="GR139" s="177"/>
      <c r="GS139" s="177"/>
      <c r="GT139" s="177"/>
      <c r="GU139" s="177"/>
      <c r="GV139" s="177"/>
      <c r="GW139" s="177"/>
      <c r="GX139" s="177"/>
      <c r="GY139" s="177"/>
      <c r="GZ139" s="177"/>
      <c r="HA139" s="177"/>
      <c r="HB139" s="177"/>
      <c r="HC139" s="177"/>
      <c r="HD139" s="177"/>
      <c r="HE139" s="177"/>
      <c r="HF139" s="177"/>
      <c r="HG139" s="177"/>
      <c r="HH139" s="177"/>
      <c r="HI139" s="177"/>
      <c r="HJ139" s="177"/>
      <c r="HK139" s="177"/>
      <c r="HL139" s="177"/>
      <c r="HM139" s="177"/>
      <c r="HN139" s="177"/>
      <c r="HO139" s="177"/>
      <c r="HP139" s="177"/>
      <c r="HQ139" s="177"/>
      <c r="HR139" s="177"/>
      <c r="HS139" s="177"/>
      <c r="HT139" s="177"/>
      <c r="HU139" s="177"/>
      <c r="HV139" s="177"/>
      <c r="HW139" s="177"/>
      <c r="HX139" s="177"/>
      <c r="HY139" s="177"/>
      <c r="HZ139" s="177"/>
      <c r="IA139" s="177"/>
      <c r="IB139" s="177"/>
      <c r="IC139" s="177"/>
      <c r="ID139" s="177"/>
      <c r="IE139" s="177"/>
      <c r="IF139" s="177"/>
      <c r="IG139" s="177"/>
      <c r="IH139" s="177"/>
      <c r="II139" s="177"/>
      <c r="IJ139" s="177"/>
      <c r="IK139" s="177"/>
      <c r="IL139" s="177"/>
      <c r="IM139" s="177"/>
      <c r="IN139" s="177"/>
      <c r="IO139" s="177"/>
      <c r="IP139" s="177"/>
      <c r="IQ139" s="177"/>
      <c r="IR139" s="177"/>
      <c r="IS139" s="177"/>
      <c r="IU139" s="177"/>
      <c r="IV139" s="177"/>
    </row>
    <row r="140" spans="1:256" s="184" customFormat="1" ht="15">
      <c r="A140" s="177"/>
      <c r="B140" s="185" t="s">
        <v>43</v>
      </c>
      <c r="C140" s="186" t="s">
        <v>148</v>
      </c>
      <c r="D140" s="187"/>
      <c r="E140" s="188"/>
      <c r="F140" s="189"/>
      <c r="G140" s="190"/>
      <c r="H140" s="183"/>
      <c r="I140" s="177"/>
      <c r="J140" s="177"/>
      <c r="K140" s="183"/>
      <c r="L140" s="183"/>
      <c r="M140" s="183"/>
      <c r="N140" s="183"/>
      <c r="O140" s="183"/>
      <c r="P140" s="183"/>
      <c r="Q140" s="183"/>
      <c r="R140" s="183"/>
      <c r="S140" s="183"/>
      <c r="T140" s="183"/>
      <c r="U140" s="183"/>
      <c r="V140" s="177"/>
      <c r="W140" s="177"/>
      <c r="X140" s="177"/>
      <c r="Y140" s="177"/>
      <c r="Z140" s="177"/>
      <c r="AA140" s="177"/>
      <c r="AB140" s="177"/>
      <c r="AC140" s="177"/>
      <c r="AD140" s="177"/>
      <c r="AE140" s="177"/>
      <c r="AF140" s="177"/>
      <c r="AG140" s="177"/>
      <c r="AH140" s="177"/>
      <c r="AI140" s="177"/>
      <c r="AJ140" s="177"/>
      <c r="AK140" s="177"/>
      <c r="AL140" s="177"/>
      <c r="AM140" s="177"/>
      <c r="AN140" s="177"/>
      <c r="AO140" s="177"/>
      <c r="AP140" s="177"/>
      <c r="AQ140" s="177"/>
      <c r="AR140" s="177"/>
      <c r="AS140" s="177"/>
      <c r="AT140" s="177"/>
      <c r="AU140" s="177"/>
      <c r="AV140" s="177"/>
      <c r="AW140" s="177"/>
      <c r="AX140" s="177"/>
      <c r="AY140" s="177"/>
      <c r="AZ140" s="177"/>
      <c r="BA140" s="177"/>
      <c r="BB140" s="177"/>
      <c r="BC140" s="177"/>
      <c r="BD140" s="177"/>
      <c r="BE140" s="177"/>
      <c r="BF140" s="177"/>
      <c r="BG140" s="177"/>
      <c r="BH140" s="177"/>
      <c r="BI140" s="177"/>
      <c r="BJ140" s="177"/>
      <c r="BK140" s="177"/>
      <c r="BL140" s="177"/>
      <c r="BM140" s="177"/>
      <c r="BN140" s="177"/>
      <c r="BO140" s="177"/>
      <c r="BP140" s="177"/>
      <c r="BQ140" s="177"/>
      <c r="BR140" s="177"/>
      <c r="BS140" s="177"/>
      <c r="BT140" s="177"/>
      <c r="BU140" s="177"/>
      <c r="BV140" s="177"/>
      <c r="BW140" s="177"/>
      <c r="BX140" s="177"/>
      <c r="BY140" s="177"/>
      <c r="BZ140" s="177"/>
      <c r="CA140" s="177"/>
      <c r="CB140" s="177"/>
      <c r="CC140" s="177"/>
      <c r="CD140" s="177"/>
      <c r="CE140" s="177"/>
      <c r="CF140" s="177"/>
      <c r="CG140" s="177"/>
      <c r="CH140" s="177"/>
      <c r="CI140" s="177"/>
      <c r="CJ140" s="177"/>
      <c r="CK140" s="177"/>
      <c r="CL140" s="177"/>
      <c r="CM140" s="177"/>
      <c r="CN140" s="177"/>
      <c r="CO140" s="177"/>
      <c r="CP140" s="177"/>
      <c r="CQ140" s="177"/>
      <c r="CR140" s="177"/>
      <c r="CS140" s="177"/>
      <c r="CT140" s="177"/>
      <c r="CU140" s="177"/>
      <c r="CV140" s="177"/>
      <c r="CW140" s="177"/>
      <c r="CX140" s="177"/>
      <c r="CY140" s="177"/>
      <c r="CZ140" s="177"/>
      <c r="DA140" s="177"/>
      <c r="DB140" s="177"/>
      <c r="DC140" s="177"/>
      <c r="DD140" s="177"/>
      <c r="DE140" s="177"/>
      <c r="DF140" s="177"/>
      <c r="DG140" s="177"/>
      <c r="DH140" s="177"/>
      <c r="DI140" s="177"/>
      <c r="DJ140" s="177"/>
      <c r="DK140" s="177"/>
      <c r="DL140" s="177"/>
      <c r="DM140" s="177"/>
      <c r="DN140" s="177"/>
      <c r="DO140" s="177"/>
      <c r="DP140" s="177"/>
      <c r="DQ140" s="177"/>
      <c r="DR140" s="177"/>
      <c r="DS140" s="177"/>
      <c r="DT140" s="177"/>
      <c r="DU140" s="177"/>
      <c r="DV140" s="177"/>
      <c r="DW140" s="177"/>
      <c r="DX140" s="177"/>
      <c r="DY140" s="177"/>
      <c r="DZ140" s="177"/>
      <c r="EA140" s="177"/>
      <c r="EB140" s="177"/>
      <c r="EC140" s="177"/>
      <c r="ED140" s="177"/>
      <c r="EE140" s="177"/>
      <c r="EF140" s="177"/>
      <c r="EG140" s="177"/>
      <c r="EH140" s="177"/>
      <c r="EI140" s="177"/>
      <c r="EJ140" s="177"/>
      <c r="EK140" s="177"/>
      <c r="EL140" s="177"/>
      <c r="EM140" s="177"/>
      <c r="EN140" s="177"/>
      <c r="EO140" s="177"/>
      <c r="EP140" s="177"/>
      <c r="EQ140" s="177"/>
      <c r="ER140" s="177"/>
      <c r="ES140" s="177"/>
      <c r="ET140" s="177"/>
      <c r="EU140" s="177"/>
      <c r="EV140" s="177"/>
      <c r="EW140" s="177"/>
      <c r="EX140" s="177"/>
      <c r="EY140" s="177"/>
      <c r="EZ140" s="177"/>
      <c r="FA140" s="177"/>
      <c r="FB140" s="177"/>
      <c r="FC140" s="177"/>
      <c r="FD140" s="177"/>
      <c r="FE140" s="177"/>
      <c r="FF140" s="177"/>
      <c r="FG140" s="177"/>
      <c r="FH140" s="177"/>
      <c r="FI140" s="177"/>
      <c r="FJ140" s="177"/>
      <c r="FK140" s="177"/>
      <c r="FL140" s="177"/>
      <c r="FM140" s="177"/>
      <c r="FN140" s="177"/>
      <c r="FO140" s="177"/>
      <c r="FP140" s="177"/>
      <c r="FQ140" s="177"/>
      <c r="FR140" s="177"/>
      <c r="FS140" s="177"/>
      <c r="FT140" s="177"/>
      <c r="FU140" s="177"/>
      <c r="FV140" s="177"/>
      <c r="FW140" s="177"/>
      <c r="FX140" s="177"/>
      <c r="FY140" s="177"/>
      <c r="FZ140" s="177"/>
      <c r="GA140" s="177"/>
      <c r="GB140" s="177"/>
      <c r="GC140" s="177"/>
      <c r="GD140" s="177"/>
      <c r="GE140" s="177"/>
      <c r="GF140" s="177"/>
      <c r="GG140" s="177"/>
      <c r="GH140" s="177"/>
      <c r="GI140" s="177"/>
      <c r="GJ140" s="177"/>
      <c r="GK140" s="177"/>
      <c r="GL140" s="177"/>
      <c r="GM140" s="177"/>
      <c r="GN140" s="177"/>
      <c r="GO140" s="177"/>
      <c r="GP140" s="177"/>
      <c r="GQ140" s="177"/>
      <c r="GR140" s="177"/>
      <c r="GS140" s="177"/>
      <c r="GT140" s="177"/>
      <c r="GU140" s="177"/>
      <c r="GV140" s="177"/>
      <c r="GW140" s="177"/>
      <c r="GX140" s="177"/>
      <c r="GY140" s="177"/>
      <c r="GZ140" s="177"/>
      <c r="HA140" s="177"/>
      <c r="HB140" s="177"/>
      <c r="HC140" s="177"/>
      <c r="HD140" s="177"/>
      <c r="HE140" s="177"/>
      <c r="HF140" s="177"/>
      <c r="HG140" s="177"/>
      <c r="HH140" s="177"/>
      <c r="HI140" s="177"/>
      <c r="HJ140" s="177"/>
      <c r="HK140" s="177"/>
      <c r="HL140" s="177"/>
      <c r="HM140" s="177"/>
      <c r="HN140" s="177"/>
      <c r="HO140" s="177"/>
      <c r="HP140" s="177"/>
      <c r="HQ140" s="177"/>
      <c r="HR140" s="177"/>
      <c r="HS140" s="177"/>
      <c r="HT140" s="177"/>
      <c r="HU140" s="177"/>
      <c r="HV140" s="177"/>
      <c r="HW140" s="177"/>
      <c r="HX140" s="177"/>
      <c r="HY140" s="177"/>
      <c r="HZ140" s="177"/>
      <c r="IA140" s="177"/>
      <c r="IB140" s="177"/>
      <c r="IC140" s="177"/>
      <c r="ID140" s="177"/>
      <c r="IE140" s="177"/>
      <c r="IF140" s="177"/>
      <c r="IG140" s="177"/>
      <c r="IH140" s="177"/>
      <c r="II140" s="177"/>
      <c r="IJ140" s="177"/>
      <c r="IK140" s="177"/>
      <c r="IL140" s="177"/>
      <c r="IM140" s="177"/>
      <c r="IN140" s="177"/>
      <c r="IO140" s="177"/>
      <c r="IP140" s="177"/>
      <c r="IQ140" s="177"/>
      <c r="IR140" s="177"/>
      <c r="IS140" s="177"/>
      <c r="IU140" s="177"/>
      <c r="IV140" s="177"/>
    </row>
    <row r="141" spans="1:256" s="184" customFormat="1" ht="15">
      <c r="A141" s="177"/>
      <c r="B141" s="185" t="s">
        <v>45</v>
      </c>
      <c r="C141" s="186" t="s">
        <v>149</v>
      </c>
      <c r="D141" s="187"/>
      <c r="E141" s="188"/>
      <c r="F141" s="189"/>
      <c r="G141" s="190"/>
      <c r="H141" s="183"/>
      <c r="I141" s="177"/>
      <c r="J141" s="177"/>
      <c r="K141" s="183"/>
      <c r="L141" s="183"/>
      <c r="M141" s="183"/>
      <c r="N141" s="183"/>
      <c r="O141" s="183"/>
      <c r="P141" s="183"/>
      <c r="Q141" s="183"/>
      <c r="R141" s="183"/>
      <c r="S141" s="183"/>
      <c r="T141" s="183"/>
      <c r="U141" s="183"/>
      <c r="V141" s="177"/>
      <c r="W141" s="177"/>
      <c r="X141" s="177"/>
      <c r="Y141" s="177"/>
      <c r="Z141" s="177"/>
      <c r="AA141" s="177"/>
      <c r="AB141" s="177"/>
      <c r="AC141" s="177"/>
      <c r="AD141" s="177"/>
      <c r="AE141" s="177"/>
      <c r="AF141" s="177"/>
      <c r="AG141" s="177"/>
      <c r="AH141" s="177"/>
      <c r="AI141" s="177"/>
      <c r="AJ141" s="177"/>
      <c r="AK141" s="177"/>
      <c r="AL141" s="177"/>
      <c r="AM141" s="177"/>
      <c r="AN141" s="177"/>
      <c r="AO141" s="177"/>
      <c r="AP141" s="177"/>
      <c r="AQ141" s="177"/>
      <c r="AR141" s="177"/>
      <c r="AS141" s="177"/>
      <c r="AT141" s="177"/>
      <c r="AU141" s="177"/>
      <c r="AV141" s="177"/>
      <c r="AW141" s="177"/>
      <c r="AX141" s="177"/>
      <c r="AY141" s="177"/>
      <c r="AZ141" s="177"/>
      <c r="BA141" s="177"/>
      <c r="BB141" s="177"/>
      <c r="BC141" s="177"/>
      <c r="BD141" s="177"/>
      <c r="BE141" s="177"/>
      <c r="BF141" s="177"/>
      <c r="BG141" s="177"/>
      <c r="BH141" s="177"/>
      <c r="BI141" s="177"/>
      <c r="BJ141" s="177"/>
      <c r="BK141" s="177"/>
      <c r="BL141" s="177"/>
      <c r="BM141" s="177"/>
      <c r="BN141" s="177"/>
      <c r="BO141" s="177"/>
      <c r="BP141" s="177"/>
      <c r="BQ141" s="177"/>
      <c r="BR141" s="177"/>
      <c r="BS141" s="177"/>
      <c r="BT141" s="177"/>
      <c r="BU141" s="177"/>
      <c r="BV141" s="177"/>
      <c r="BW141" s="177"/>
      <c r="BX141" s="177"/>
      <c r="BY141" s="177"/>
      <c r="BZ141" s="177"/>
      <c r="CA141" s="177"/>
      <c r="CB141" s="177"/>
      <c r="CC141" s="177"/>
      <c r="CD141" s="177"/>
      <c r="CE141" s="177"/>
      <c r="CF141" s="177"/>
      <c r="CG141" s="177"/>
      <c r="CH141" s="177"/>
      <c r="CI141" s="177"/>
      <c r="CJ141" s="177"/>
      <c r="CK141" s="177"/>
      <c r="CL141" s="177"/>
      <c r="CM141" s="177"/>
      <c r="CN141" s="177"/>
      <c r="CO141" s="177"/>
      <c r="CP141" s="177"/>
      <c r="CQ141" s="177"/>
      <c r="CR141" s="177"/>
      <c r="CS141" s="177"/>
      <c r="CT141" s="177"/>
      <c r="CU141" s="177"/>
      <c r="CV141" s="177"/>
      <c r="CW141" s="177"/>
      <c r="CX141" s="177"/>
      <c r="CY141" s="177"/>
      <c r="CZ141" s="177"/>
      <c r="DA141" s="177"/>
      <c r="DB141" s="177"/>
      <c r="DC141" s="177"/>
      <c r="DD141" s="177"/>
      <c r="DE141" s="177"/>
      <c r="DF141" s="177"/>
      <c r="DG141" s="177"/>
      <c r="DH141" s="177"/>
      <c r="DI141" s="177"/>
      <c r="DJ141" s="177"/>
      <c r="DK141" s="177"/>
      <c r="DL141" s="177"/>
      <c r="DM141" s="177"/>
      <c r="DN141" s="177"/>
      <c r="DO141" s="177"/>
      <c r="DP141" s="177"/>
      <c r="DQ141" s="177"/>
      <c r="DR141" s="177"/>
      <c r="DS141" s="177"/>
      <c r="DT141" s="177"/>
      <c r="DU141" s="177"/>
      <c r="DV141" s="177"/>
      <c r="DW141" s="177"/>
      <c r="DX141" s="177"/>
      <c r="DY141" s="177"/>
      <c r="DZ141" s="177"/>
      <c r="EA141" s="177"/>
      <c r="EB141" s="177"/>
      <c r="EC141" s="177"/>
      <c r="ED141" s="177"/>
      <c r="EE141" s="177"/>
      <c r="EF141" s="177"/>
      <c r="EG141" s="177"/>
      <c r="EH141" s="177"/>
      <c r="EI141" s="177"/>
      <c r="EJ141" s="177"/>
      <c r="EK141" s="177"/>
      <c r="EL141" s="177"/>
      <c r="EM141" s="177"/>
      <c r="EN141" s="177"/>
      <c r="EO141" s="177"/>
      <c r="EP141" s="177"/>
      <c r="EQ141" s="177"/>
      <c r="ER141" s="177"/>
      <c r="ES141" s="177"/>
      <c r="ET141" s="177"/>
      <c r="EU141" s="177"/>
      <c r="EV141" s="177"/>
      <c r="EW141" s="177"/>
      <c r="EX141" s="177"/>
      <c r="EY141" s="177"/>
      <c r="EZ141" s="177"/>
      <c r="FA141" s="177"/>
      <c r="FB141" s="177"/>
      <c r="FC141" s="177"/>
      <c r="FD141" s="177"/>
      <c r="FE141" s="177"/>
      <c r="FF141" s="177"/>
      <c r="FG141" s="177"/>
      <c r="FH141" s="177"/>
      <c r="FI141" s="177"/>
      <c r="FJ141" s="177"/>
      <c r="FK141" s="177"/>
      <c r="FL141" s="177"/>
      <c r="FM141" s="177"/>
      <c r="FN141" s="177"/>
      <c r="FO141" s="177"/>
      <c r="FP141" s="177"/>
      <c r="FQ141" s="177"/>
      <c r="FR141" s="177"/>
      <c r="FS141" s="177"/>
      <c r="FT141" s="177"/>
      <c r="FU141" s="177"/>
      <c r="FV141" s="177"/>
      <c r="FW141" s="177"/>
      <c r="FX141" s="177"/>
      <c r="FY141" s="177"/>
      <c r="FZ141" s="177"/>
      <c r="GA141" s="177"/>
      <c r="GB141" s="177"/>
      <c r="GC141" s="177"/>
      <c r="GD141" s="177"/>
      <c r="GE141" s="177"/>
      <c r="GF141" s="177"/>
      <c r="GG141" s="177"/>
      <c r="GH141" s="177"/>
      <c r="GI141" s="177"/>
      <c r="GJ141" s="177"/>
      <c r="GK141" s="177"/>
      <c r="GL141" s="177"/>
      <c r="GM141" s="177"/>
      <c r="GN141" s="177"/>
      <c r="GO141" s="177"/>
      <c r="GP141" s="177"/>
      <c r="GQ141" s="177"/>
      <c r="GR141" s="177"/>
      <c r="GS141" s="177"/>
      <c r="GT141" s="177"/>
      <c r="GU141" s="177"/>
      <c r="GV141" s="177"/>
      <c r="GW141" s="177"/>
      <c r="GX141" s="177"/>
      <c r="GY141" s="177"/>
      <c r="GZ141" s="177"/>
      <c r="HA141" s="177"/>
      <c r="HB141" s="177"/>
      <c r="HC141" s="177"/>
      <c r="HD141" s="177"/>
      <c r="HE141" s="177"/>
      <c r="HF141" s="177"/>
      <c r="HG141" s="177"/>
      <c r="HH141" s="177"/>
      <c r="HI141" s="177"/>
      <c r="HJ141" s="177"/>
      <c r="HK141" s="177"/>
      <c r="HL141" s="177"/>
      <c r="HM141" s="177"/>
      <c r="HN141" s="177"/>
      <c r="HO141" s="177"/>
      <c r="HP141" s="177"/>
      <c r="HQ141" s="177"/>
      <c r="HR141" s="177"/>
      <c r="HS141" s="177"/>
      <c r="HT141" s="177"/>
      <c r="HU141" s="177"/>
      <c r="HV141" s="177"/>
      <c r="HW141" s="177"/>
      <c r="HX141" s="177"/>
      <c r="HY141" s="177"/>
      <c r="HZ141" s="177"/>
      <c r="IA141" s="177"/>
      <c r="IB141" s="177"/>
      <c r="IC141" s="177"/>
      <c r="ID141" s="177"/>
      <c r="IE141" s="177"/>
      <c r="IF141" s="177"/>
      <c r="IG141" s="177"/>
      <c r="IH141" s="177"/>
      <c r="II141" s="177"/>
      <c r="IJ141" s="177"/>
      <c r="IK141" s="177"/>
      <c r="IL141" s="177"/>
      <c r="IM141" s="177"/>
      <c r="IN141" s="177"/>
      <c r="IO141" s="177"/>
      <c r="IP141" s="177"/>
      <c r="IQ141" s="177"/>
      <c r="IR141" s="177"/>
      <c r="IS141" s="177"/>
      <c r="IU141" s="177"/>
      <c r="IV141" s="177"/>
    </row>
    <row r="142" spans="1:256" s="184" customFormat="1" ht="15">
      <c r="A142" s="177"/>
      <c r="B142" s="185" t="s">
        <v>47</v>
      </c>
      <c r="C142" s="186" t="s">
        <v>98</v>
      </c>
      <c r="D142" s="187"/>
      <c r="E142" s="188"/>
      <c r="F142" s="189"/>
      <c r="G142" s="190"/>
      <c r="H142" s="183"/>
      <c r="I142" s="177"/>
      <c r="J142" s="177"/>
      <c r="K142" s="183"/>
      <c r="L142" s="183"/>
      <c r="M142" s="183"/>
      <c r="N142" s="183"/>
      <c r="O142" s="183"/>
      <c r="P142" s="183"/>
      <c r="Q142" s="183"/>
      <c r="R142" s="183"/>
      <c r="S142" s="183"/>
      <c r="T142" s="183"/>
      <c r="U142" s="183"/>
      <c r="V142" s="177"/>
      <c r="W142" s="177"/>
      <c r="X142" s="177"/>
      <c r="Y142" s="177"/>
      <c r="Z142" s="177"/>
      <c r="AA142" s="177"/>
      <c r="AB142" s="177"/>
      <c r="AC142" s="177"/>
      <c r="AD142" s="177"/>
      <c r="AE142" s="177"/>
      <c r="AF142" s="177"/>
      <c r="AG142" s="177"/>
      <c r="AH142" s="177"/>
      <c r="AI142" s="177"/>
      <c r="AJ142" s="177"/>
      <c r="AK142" s="177"/>
      <c r="AL142" s="177"/>
      <c r="AM142" s="177"/>
      <c r="AN142" s="177"/>
      <c r="AO142" s="177"/>
      <c r="AP142" s="177"/>
      <c r="AQ142" s="177"/>
      <c r="AR142" s="177"/>
      <c r="AS142" s="177"/>
      <c r="AT142" s="177"/>
      <c r="AU142" s="177"/>
      <c r="AV142" s="177"/>
      <c r="AW142" s="177"/>
      <c r="AX142" s="177"/>
      <c r="AY142" s="177"/>
      <c r="AZ142" s="177"/>
      <c r="BA142" s="177"/>
      <c r="BB142" s="177"/>
      <c r="BC142" s="177"/>
      <c r="BD142" s="177"/>
      <c r="BE142" s="177"/>
      <c r="BF142" s="177"/>
      <c r="BG142" s="177"/>
      <c r="BH142" s="177"/>
      <c r="BI142" s="177"/>
      <c r="BJ142" s="177"/>
      <c r="BK142" s="177"/>
      <c r="BL142" s="177"/>
      <c r="BM142" s="177"/>
      <c r="BN142" s="177"/>
      <c r="BO142" s="177"/>
      <c r="BP142" s="177"/>
      <c r="BQ142" s="177"/>
      <c r="BR142" s="177"/>
      <c r="BS142" s="177"/>
      <c r="BT142" s="177"/>
      <c r="BU142" s="177"/>
      <c r="BV142" s="177"/>
      <c r="BW142" s="177"/>
      <c r="BX142" s="177"/>
      <c r="BY142" s="177"/>
      <c r="BZ142" s="177"/>
      <c r="CA142" s="177"/>
      <c r="CB142" s="177"/>
      <c r="CC142" s="177"/>
      <c r="CD142" s="177"/>
      <c r="CE142" s="177"/>
      <c r="CF142" s="177"/>
      <c r="CG142" s="177"/>
      <c r="CH142" s="177"/>
      <c r="CI142" s="177"/>
      <c r="CJ142" s="177"/>
      <c r="CK142" s="177"/>
      <c r="CL142" s="177"/>
      <c r="CM142" s="177"/>
      <c r="CN142" s="177"/>
      <c r="CO142" s="177"/>
      <c r="CP142" s="177"/>
      <c r="CQ142" s="177"/>
      <c r="CR142" s="177"/>
      <c r="CS142" s="177"/>
      <c r="CT142" s="177"/>
      <c r="CU142" s="177"/>
      <c r="CV142" s="177"/>
      <c r="CW142" s="177"/>
      <c r="CX142" s="177"/>
      <c r="CY142" s="177"/>
      <c r="CZ142" s="177"/>
      <c r="DA142" s="177"/>
      <c r="DB142" s="177"/>
      <c r="DC142" s="177"/>
      <c r="DD142" s="177"/>
      <c r="DE142" s="177"/>
      <c r="DF142" s="177"/>
      <c r="DG142" s="177"/>
      <c r="DH142" s="177"/>
      <c r="DI142" s="177"/>
      <c r="DJ142" s="177"/>
      <c r="DK142" s="177"/>
      <c r="DL142" s="177"/>
      <c r="DM142" s="177"/>
      <c r="DN142" s="177"/>
      <c r="DO142" s="177"/>
      <c r="DP142" s="177"/>
      <c r="DQ142" s="177"/>
      <c r="DR142" s="177"/>
      <c r="DS142" s="177"/>
      <c r="DT142" s="177"/>
      <c r="DU142" s="177"/>
      <c r="DV142" s="177"/>
      <c r="DW142" s="177"/>
      <c r="DX142" s="177"/>
      <c r="DY142" s="177"/>
      <c r="DZ142" s="177"/>
      <c r="EA142" s="177"/>
      <c r="EB142" s="177"/>
      <c r="EC142" s="177"/>
      <c r="ED142" s="177"/>
      <c r="EE142" s="177"/>
      <c r="EF142" s="177"/>
      <c r="EG142" s="177"/>
      <c r="EH142" s="177"/>
      <c r="EI142" s="177"/>
      <c r="EJ142" s="177"/>
      <c r="EK142" s="177"/>
      <c r="EL142" s="177"/>
      <c r="EM142" s="177"/>
      <c r="EN142" s="177"/>
      <c r="EO142" s="177"/>
      <c r="EP142" s="177"/>
      <c r="EQ142" s="177"/>
      <c r="ER142" s="177"/>
      <c r="ES142" s="177"/>
      <c r="ET142" s="177"/>
      <c r="EU142" s="177"/>
      <c r="EV142" s="177"/>
      <c r="EW142" s="177"/>
      <c r="EX142" s="177"/>
      <c r="EY142" s="177"/>
      <c r="EZ142" s="177"/>
      <c r="FA142" s="177"/>
      <c r="FB142" s="177"/>
      <c r="FC142" s="177"/>
      <c r="FD142" s="177"/>
      <c r="FE142" s="177"/>
      <c r="FF142" s="177"/>
      <c r="FG142" s="177"/>
      <c r="FH142" s="177"/>
      <c r="FI142" s="177"/>
      <c r="FJ142" s="177"/>
      <c r="FK142" s="177"/>
      <c r="FL142" s="177"/>
      <c r="FM142" s="177"/>
      <c r="FN142" s="177"/>
      <c r="FO142" s="177"/>
      <c r="FP142" s="177"/>
      <c r="FQ142" s="177"/>
      <c r="FR142" s="177"/>
      <c r="FS142" s="177"/>
      <c r="FT142" s="177"/>
      <c r="FU142" s="177"/>
      <c r="FV142" s="177"/>
      <c r="FW142" s="177"/>
      <c r="FX142" s="177"/>
      <c r="FY142" s="177"/>
      <c r="FZ142" s="177"/>
      <c r="GA142" s="177"/>
      <c r="GB142" s="177"/>
      <c r="GC142" s="177"/>
      <c r="GD142" s="177"/>
      <c r="GE142" s="177"/>
      <c r="GF142" s="177"/>
      <c r="GG142" s="177"/>
      <c r="GH142" s="177"/>
      <c r="GI142" s="177"/>
      <c r="GJ142" s="177"/>
      <c r="GK142" s="177"/>
      <c r="GL142" s="177"/>
      <c r="GM142" s="177"/>
      <c r="GN142" s="177"/>
      <c r="GO142" s="177"/>
      <c r="GP142" s="177"/>
      <c r="GQ142" s="177"/>
      <c r="GR142" s="177"/>
      <c r="GS142" s="177"/>
      <c r="GT142" s="177"/>
      <c r="GU142" s="177"/>
      <c r="GV142" s="177"/>
      <c r="GW142" s="177"/>
      <c r="GX142" s="177"/>
      <c r="GY142" s="177"/>
      <c r="GZ142" s="177"/>
      <c r="HA142" s="177"/>
      <c r="HB142" s="177"/>
      <c r="HC142" s="177"/>
      <c r="HD142" s="177"/>
      <c r="HE142" s="177"/>
      <c r="HF142" s="177"/>
      <c r="HG142" s="177"/>
      <c r="HH142" s="177"/>
      <c r="HI142" s="177"/>
      <c r="HJ142" s="177"/>
      <c r="HK142" s="177"/>
      <c r="HL142" s="177"/>
      <c r="HM142" s="177"/>
      <c r="HN142" s="177"/>
      <c r="HO142" s="177"/>
      <c r="HP142" s="177"/>
      <c r="HQ142" s="177"/>
      <c r="HR142" s="177"/>
      <c r="HS142" s="177"/>
      <c r="HT142" s="177"/>
      <c r="HU142" s="177"/>
      <c r="HV142" s="177"/>
      <c r="HW142" s="177"/>
      <c r="HX142" s="177"/>
      <c r="HY142" s="177"/>
      <c r="HZ142" s="177"/>
      <c r="IA142" s="177"/>
      <c r="IB142" s="177"/>
      <c r="IC142" s="177"/>
      <c r="ID142" s="177"/>
      <c r="IE142" s="177"/>
      <c r="IF142" s="177"/>
      <c r="IG142" s="177"/>
      <c r="IH142" s="177"/>
      <c r="II142" s="177"/>
      <c r="IJ142" s="177"/>
      <c r="IK142" s="177"/>
      <c r="IL142" s="177"/>
      <c r="IM142" s="177"/>
      <c r="IN142" s="177"/>
      <c r="IO142" s="177"/>
      <c r="IP142" s="177"/>
      <c r="IQ142" s="177"/>
      <c r="IR142" s="177"/>
      <c r="IS142" s="177"/>
      <c r="IU142" s="177"/>
      <c r="IV142" s="177"/>
    </row>
    <row r="143" spans="1:256" s="184" customFormat="1" ht="14.85" customHeight="1">
      <c r="A143" s="177"/>
      <c r="B143" s="185" t="s">
        <v>49</v>
      </c>
      <c r="C143" s="186" t="s">
        <v>100</v>
      </c>
      <c r="D143" s="187"/>
      <c r="E143" s="188"/>
      <c r="F143" s="189"/>
      <c r="G143" s="190"/>
      <c r="H143" s="183"/>
      <c r="I143" s="177"/>
      <c r="J143" s="177"/>
      <c r="K143" s="183"/>
      <c r="L143" s="183"/>
      <c r="M143" s="183"/>
      <c r="N143" s="183"/>
      <c r="O143" s="183"/>
      <c r="P143" s="183"/>
      <c r="Q143" s="183"/>
      <c r="R143" s="183"/>
      <c r="S143" s="183"/>
      <c r="T143" s="183"/>
      <c r="U143" s="183"/>
      <c r="V143" s="177"/>
      <c r="W143" s="177"/>
      <c r="X143" s="177"/>
      <c r="Y143" s="177"/>
      <c r="Z143" s="177"/>
      <c r="AA143" s="177"/>
      <c r="AB143" s="177"/>
      <c r="AC143" s="177"/>
      <c r="AD143" s="177"/>
      <c r="AE143" s="177"/>
      <c r="AF143" s="177"/>
      <c r="AG143" s="177"/>
      <c r="AH143" s="177"/>
      <c r="AI143" s="177"/>
      <c r="AJ143" s="177"/>
      <c r="AK143" s="177"/>
      <c r="AL143" s="177"/>
      <c r="AM143" s="177"/>
      <c r="AN143" s="177"/>
      <c r="AO143" s="177"/>
      <c r="AP143" s="177"/>
      <c r="AQ143" s="177"/>
      <c r="AR143" s="177"/>
      <c r="AS143" s="177"/>
      <c r="AT143" s="177"/>
      <c r="AU143" s="177"/>
      <c r="AV143" s="177"/>
      <c r="AW143" s="177"/>
      <c r="AX143" s="177"/>
      <c r="AY143" s="177"/>
      <c r="AZ143" s="177"/>
      <c r="BA143" s="177"/>
      <c r="BB143" s="177"/>
      <c r="BC143" s="177"/>
      <c r="BD143" s="177"/>
      <c r="BE143" s="177"/>
      <c r="BF143" s="177"/>
      <c r="BG143" s="177"/>
      <c r="BH143" s="177"/>
      <c r="BI143" s="177"/>
      <c r="BJ143" s="177"/>
      <c r="BK143" s="177"/>
      <c r="BL143" s="177"/>
      <c r="BM143" s="177"/>
      <c r="BN143" s="177"/>
      <c r="BO143" s="177"/>
      <c r="BP143" s="177"/>
      <c r="BQ143" s="177"/>
      <c r="BR143" s="177"/>
      <c r="BS143" s="177"/>
      <c r="BT143" s="177"/>
      <c r="BU143" s="177"/>
      <c r="BV143" s="177"/>
      <c r="BW143" s="177"/>
      <c r="BX143" s="177"/>
      <c r="BY143" s="177"/>
      <c r="BZ143" s="177"/>
      <c r="CA143" s="177"/>
      <c r="CB143" s="177"/>
      <c r="CC143" s="177"/>
      <c r="CD143" s="177"/>
      <c r="CE143" s="177"/>
      <c r="CF143" s="177"/>
      <c r="CG143" s="177"/>
      <c r="CH143" s="177"/>
      <c r="CI143" s="177"/>
      <c r="CJ143" s="177"/>
      <c r="CK143" s="177"/>
      <c r="CL143" s="177"/>
      <c r="CM143" s="177"/>
      <c r="CN143" s="177"/>
      <c r="CO143" s="177"/>
      <c r="CP143" s="177"/>
      <c r="CQ143" s="177"/>
      <c r="CR143" s="177"/>
      <c r="CS143" s="177"/>
      <c r="CT143" s="177"/>
      <c r="CU143" s="177"/>
      <c r="CV143" s="177"/>
      <c r="CW143" s="177"/>
      <c r="CX143" s="177"/>
      <c r="CY143" s="177"/>
      <c r="CZ143" s="177"/>
      <c r="DA143" s="177"/>
      <c r="DB143" s="177"/>
      <c r="DC143" s="177"/>
      <c r="DD143" s="177"/>
      <c r="DE143" s="177"/>
      <c r="DF143" s="177"/>
      <c r="DG143" s="177"/>
      <c r="DH143" s="177"/>
      <c r="DI143" s="177"/>
      <c r="DJ143" s="177"/>
      <c r="DK143" s="177"/>
      <c r="DL143" s="177"/>
      <c r="DM143" s="177"/>
      <c r="DN143" s="177"/>
      <c r="DO143" s="177"/>
      <c r="DP143" s="177"/>
      <c r="DQ143" s="177"/>
      <c r="DR143" s="177"/>
      <c r="DS143" s="177"/>
      <c r="DT143" s="177"/>
      <c r="DU143" s="177"/>
      <c r="DV143" s="177"/>
      <c r="DW143" s="177"/>
      <c r="DX143" s="177"/>
      <c r="DY143" s="177"/>
      <c r="DZ143" s="177"/>
      <c r="EA143" s="177"/>
      <c r="EB143" s="177"/>
      <c r="EC143" s="177"/>
      <c r="ED143" s="177"/>
      <c r="EE143" s="177"/>
      <c r="EF143" s="177"/>
      <c r="EG143" s="177"/>
      <c r="EH143" s="177"/>
      <c r="EI143" s="177"/>
      <c r="EJ143" s="177"/>
      <c r="EK143" s="177"/>
      <c r="EL143" s="177"/>
      <c r="EM143" s="177"/>
      <c r="EN143" s="177"/>
      <c r="EO143" s="177"/>
      <c r="EP143" s="177"/>
      <c r="EQ143" s="177"/>
      <c r="ER143" s="177"/>
      <c r="ES143" s="177"/>
      <c r="ET143" s="177"/>
      <c r="EU143" s="177"/>
      <c r="EV143" s="177"/>
      <c r="EW143" s="177"/>
      <c r="EX143" s="177"/>
      <c r="EY143" s="177"/>
      <c r="EZ143" s="177"/>
      <c r="FA143" s="177"/>
      <c r="FB143" s="177"/>
      <c r="FC143" s="177"/>
      <c r="FD143" s="177"/>
      <c r="FE143" s="177"/>
      <c r="FF143" s="177"/>
      <c r="FG143" s="177"/>
      <c r="FH143" s="177"/>
      <c r="FI143" s="177"/>
      <c r="FJ143" s="177"/>
      <c r="FK143" s="177"/>
      <c r="FL143" s="177"/>
      <c r="FM143" s="177"/>
      <c r="FN143" s="177"/>
      <c r="FO143" s="177"/>
      <c r="FP143" s="177"/>
      <c r="FQ143" s="177"/>
      <c r="FR143" s="177"/>
      <c r="FS143" s="177"/>
      <c r="FT143" s="177"/>
      <c r="FU143" s="177"/>
      <c r="FV143" s="177"/>
      <c r="FW143" s="177"/>
      <c r="FX143" s="177"/>
      <c r="FY143" s="177"/>
      <c r="FZ143" s="177"/>
      <c r="GA143" s="177"/>
      <c r="GB143" s="177"/>
      <c r="GC143" s="177"/>
      <c r="GD143" s="177"/>
      <c r="GE143" s="177"/>
      <c r="GF143" s="177"/>
      <c r="GG143" s="177"/>
      <c r="GH143" s="177"/>
      <c r="GI143" s="177"/>
      <c r="GJ143" s="177"/>
      <c r="GK143" s="177"/>
      <c r="GL143" s="177"/>
      <c r="GM143" s="177"/>
      <c r="GN143" s="177"/>
      <c r="GO143" s="177"/>
      <c r="GP143" s="177"/>
      <c r="GQ143" s="177"/>
      <c r="GR143" s="177"/>
      <c r="GS143" s="177"/>
      <c r="GT143" s="177"/>
      <c r="GU143" s="177"/>
      <c r="GV143" s="177"/>
      <c r="GW143" s="177"/>
      <c r="GX143" s="177"/>
      <c r="GY143" s="177"/>
      <c r="GZ143" s="177"/>
      <c r="HA143" s="177"/>
      <c r="HB143" s="177"/>
      <c r="HC143" s="177"/>
      <c r="HD143" s="177"/>
      <c r="HE143" s="177"/>
      <c r="HF143" s="177"/>
      <c r="HG143" s="177"/>
      <c r="HH143" s="177"/>
      <c r="HI143" s="177"/>
      <c r="HJ143" s="177"/>
      <c r="HK143" s="177"/>
      <c r="HL143" s="177"/>
      <c r="HM143" s="177"/>
      <c r="HN143" s="177"/>
      <c r="HO143" s="177"/>
      <c r="HP143" s="177"/>
      <c r="HQ143" s="177"/>
      <c r="HR143" s="177"/>
      <c r="HS143" s="177"/>
      <c r="HT143" s="177"/>
      <c r="HU143" s="177"/>
      <c r="HV143" s="177"/>
      <c r="HW143" s="177"/>
      <c r="HX143" s="177"/>
      <c r="HY143" s="177"/>
      <c r="HZ143" s="177"/>
      <c r="IA143" s="177"/>
      <c r="IB143" s="177"/>
      <c r="IC143" s="177"/>
      <c r="ID143" s="177"/>
      <c r="IE143" s="177"/>
      <c r="IF143" s="177"/>
      <c r="IG143" s="177"/>
      <c r="IH143" s="177"/>
      <c r="II143" s="177"/>
      <c r="IJ143" s="177"/>
      <c r="IK143" s="177"/>
      <c r="IL143" s="177"/>
      <c r="IM143" s="177"/>
      <c r="IN143" s="177"/>
      <c r="IO143" s="177"/>
      <c r="IP143" s="177"/>
      <c r="IQ143" s="177"/>
      <c r="IR143" s="177"/>
      <c r="IS143" s="177"/>
      <c r="IU143" s="177"/>
      <c r="IV143" s="177"/>
    </row>
    <row r="144" spans="1:256" s="177" customFormat="1" ht="15.6" customHeight="1">
      <c r="D144" s="187"/>
      <c r="E144" s="188"/>
      <c r="F144" s="189"/>
      <c r="G144" s="190"/>
      <c r="H144" s="183"/>
      <c r="K144" s="183"/>
      <c r="L144" s="183"/>
      <c r="M144" s="183"/>
      <c r="N144" s="183"/>
      <c r="O144" s="183"/>
      <c r="P144" s="183"/>
      <c r="Q144" s="183"/>
      <c r="R144" s="183"/>
      <c r="S144" s="183"/>
      <c r="T144" s="183"/>
      <c r="U144" s="183"/>
      <c r="IT144" s="184"/>
    </row>
    <row r="145" spans="1:256" s="184" customFormat="1" ht="15">
      <c r="A145" s="177"/>
      <c r="B145" s="178"/>
      <c r="C145" s="191" t="s">
        <v>150</v>
      </c>
      <c r="D145" s="187"/>
      <c r="E145" s="188"/>
      <c r="F145" s="189"/>
      <c r="G145" s="190"/>
      <c r="H145" s="183"/>
      <c r="I145" s="177"/>
      <c r="J145" s="177"/>
      <c r="K145" s="183"/>
      <c r="L145" s="183"/>
      <c r="M145" s="183"/>
      <c r="N145" s="183"/>
      <c r="O145" s="183"/>
      <c r="P145" s="183"/>
      <c r="Q145" s="183"/>
      <c r="R145" s="183"/>
      <c r="S145" s="183"/>
      <c r="T145" s="183"/>
      <c r="U145" s="183"/>
      <c r="V145" s="177"/>
      <c r="W145" s="177"/>
      <c r="X145" s="177"/>
      <c r="Y145" s="177"/>
      <c r="Z145" s="177"/>
      <c r="AA145" s="177"/>
      <c r="AB145" s="177"/>
      <c r="AC145" s="177"/>
      <c r="AD145" s="177"/>
      <c r="AE145" s="177"/>
      <c r="AF145" s="177"/>
      <c r="AG145" s="177"/>
      <c r="AH145" s="177"/>
      <c r="AI145" s="177"/>
      <c r="AJ145" s="177"/>
      <c r="AK145" s="177"/>
      <c r="AL145" s="177"/>
      <c r="AM145" s="177"/>
      <c r="AN145" s="177"/>
      <c r="AO145" s="177"/>
      <c r="AP145" s="177"/>
      <c r="AQ145" s="177"/>
      <c r="AR145" s="177"/>
      <c r="AS145" s="177"/>
      <c r="AT145" s="177"/>
      <c r="AU145" s="177"/>
      <c r="AV145" s="177"/>
      <c r="AW145" s="177"/>
      <c r="AX145" s="177"/>
      <c r="AY145" s="177"/>
      <c r="AZ145" s="177"/>
      <c r="BA145" s="177"/>
      <c r="BB145" s="177"/>
      <c r="BC145" s="177"/>
      <c r="BD145" s="177"/>
      <c r="BE145" s="177"/>
      <c r="BF145" s="177"/>
      <c r="BG145" s="177"/>
      <c r="BH145" s="177"/>
      <c r="BI145" s="177"/>
      <c r="BJ145" s="177"/>
      <c r="BK145" s="177"/>
      <c r="BL145" s="177"/>
      <c r="BM145" s="177"/>
      <c r="BN145" s="177"/>
      <c r="BO145" s="177"/>
      <c r="BP145" s="177"/>
      <c r="BQ145" s="177"/>
      <c r="BR145" s="177"/>
      <c r="BS145" s="177"/>
      <c r="BT145" s="177"/>
      <c r="BU145" s="177"/>
      <c r="BV145" s="177"/>
      <c r="BW145" s="177"/>
      <c r="BX145" s="177"/>
      <c r="BY145" s="177"/>
      <c r="BZ145" s="177"/>
      <c r="CA145" s="177"/>
      <c r="CB145" s="177"/>
      <c r="CC145" s="177"/>
      <c r="CD145" s="177"/>
      <c r="CE145" s="177"/>
      <c r="CF145" s="177"/>
      <c r="CG145" s="177"/>
      <c r="CH145" s="177"/>
      <c r="CI145" s="177"/>
      <c r="CJ145" s="177"/>
      <c r="CK145" s="177"/>
      <c r="CL145" s="177"/>
      <c r="CM145" s="177"/>
      <c r="CN145" s="177"/>
      <c r="CO145" s="177"/>
      <c r="CP145" s="177"/>
      <c r="CQ145" s="177"/>
      <c r="CR145" s="177"/>
      <c r="CS145" s="177"/>
      <c r="CT145" s="177"/>
      <c r="CU145" s="177"/>
      <c r="CV145" s="177"/>
      <c r="CW145" s="177"/>
      <c r="CX145" s="177"/>
      <c r="CY145" s="177"/>
      <c r="CZ145" s="177"/>
      <c r="DA145" s="177"/>
      <c r="DB145" s="177"/>
      <c r="DC145" s="177"/>
      <c r="DD145" s="177"/>
      <c r="DE145" s="177"/>
      <c r="DF145" s="177"/>
      <c r="DG145" s="177"/>
      <c r="DH145" s="177"/>
      <c r="DI145" s="177"/>
      <c r="DJ145" s="177"/>
      <c r="DK145" s="177"/>
      <c r="DL145" s="177"/>
      <c r="DM145" s="177"/>
      <c r="DN145" s="177"/>
      <c r="DO145" s="177"/>
      <c r="DP145" s="177"/>
      <c r="DQ145" s="177"/>
      <c r="DR145" s="177"/>
      <c r="DS145" s="177"/>
      <c r="DT145" s="177"/>
      <c r="DU145" s="177"/>
      <c r="DV145" s="177"/>
      <c r="DW145" s="177"/>
      <c r="DX145" s="177"/>
      <c r="DY145" s="177"/>
      <c r="DZ145" s="177"/>
      <c r="EA145" s="177"/>
      <c r="EB145" s="177"/>
      <c r="EC145" s="177"/>
      <c r="ED145" s="177"/>
      <c r="EE145" s="177"/>
      <c r="EF145" s="177"/>
      <c r="EG145" s="177"/>
      <c r="EH145" s="177"/>
      <c r="EI145" s="177"/>
      <c r="EJ145" s="177"/>
      <c r="EK145" s="177"/>
      <c r="EL145" s="177"/>
      <c r="EM145" s="177"/>
      <c r="EN145" s="177"/>
      <c r="EO145" s="177"/>
      <c r="EP145" s="177"/>
      <c r="EQ145" s="177"/>
      <c r="ER145" s="177"/>
      <c r="ES145" s="177"/>
      <c r="ET145" s="177"/>
      <c r="EU145" s="177"/>
      <c r="EV145" s="177"/>
      <c r="EW145" s="177"/>
      <c r="EX145" s="177"/>
      <c r="EY145" s="177"/>
      <c r="EZ145" s="177"/>
      <c r="FA145" s="177"/>
      <c r="FB145" s="177"/>
      <c r="FC145" s="177"/>
      <c r="FD145" s="177"/>
      <c r="FE145" s="177"/>
      <c r="FF145" s="177"/>
      <c r="FG145" s="177"/>
      <c r="FH145" s="177"/>
      <c r="FI145" s="177"/>
      <c r="FJ145" s="177"/>
      <c r="FK145" s="177"/>
      <c r="FL145" s="177"/>
      <c r="FM145" s="177"/>
      <c r="FN145" s="177"/>
      <c r="FO145" s="177"/>
      <c r="FP145" s="177"/>
      <c r="FQ145" s="177"/>
      <c r="FR145" s="177"/>
      <c r="FS145" s="177"/>
      <c r="FT145" s="177"/>
      <c r="FU145" s="177"/>
      <c r="FV145" s="177"/>
      <c r="FW145" s="177"/>
      <c r="FX145" s="177"/>
      <c r="FY145" s="177"/>
      <c r="FZ145" s="177"/>
      <c r="GA145" s="177"/>
      <c r="GB145" s="177"/>
      <c r="GC145" s="177"/>
      <c r="GD145" s="177"/>
      <c r="GE145" s="177"/>
      <c r="GF145" s="177"/>
      <c r="GG145" s="177"/>
      <c r="GH145" s="177"/>
      <c r="GI145" s="177"/>
      <c r="GJ145" s="177"/>
      <c r="GK145" s="177"/>
      <c r="GL145" s="177"/>
      <c r="GM145" s="177"/>
      <c r="GN145" s="177"/>
      <c r="GO145" s="177"/>
      <c r="GP145" s="177"/>
      <c r="GQ145" s="177"/>
      <c r="GR145" s="177"/>
      <c r="GS145" s="177"/>
      <c r="GT145" s="177"/>
      <c r="GU145" s="177"/>
      <c r="GV145" s="177"/>
      <c r="GW145" s="177"/>
      <c r="GX145" s="177"/>
      <c r="GY145" s="177"/>
      <c r="GZ145" s="177"/>
      <c r="HA145" s="177"/>
      <c r="HB145" s="177"/>
      <c r="HC145" s="177"/>
      <c r="HD145" s="177"/>
      <c r="HE145" s="177"/>
      <c r="HF145" s="177"/>
      <c r="HG145" s="177"/>
      <c r="HH145" s="177"/>
      <c r="HI145" s="177"/>
      <c r="HJ145" s="177"/>
      <c r="HK145" s="177"/>
      <c r="HL145" s="177"/>
      <c r="HM145" s="177"/>
      <c r="HN145" s="177"/>
      <c r="HO145" s="177"/>
      <c r="HP145" s="177"/>
      <c r="HQ145" s="177"/>
      <c r="HR145" s="177"/>
      <c r="HS145" s="177"/>
      <c r="HT145" s="177"/>
      <c r="HU145" s="177"/>
      <c r="HV145" s="177"/>
      <c r="HW145" s="177"/>
      <c r="HX145" s="177"/>
      <c r="HY145" s="177"/>
      <c r="HZ145" s="177"/>
      <c r="IA145" s="177"/>
      <c r="IB145" s="177"/>
      <c r="IC145" s="177"/>
      <c r="ID145" s="177"/>
      <c r="IE145" s="177"/>
      <c r="IF145" s="177"/>
      <c r="IG145" s="177"/>
      <c r="IH145" s="177"/>
      <c r="II145" s="177"/>
      <c r="IJ145" s="177"/>
      <c r="IK145" s="177"/>
      <c r="IL145" s="177"/>
      <c r="IM145" s="177"/>
      <c r="IN145" s="177"/>
      <c r="IO145" s="177"/>
      <c r="IP145" s="177"/>
      <c r="IQ145" s="177"/>
      <c r="IR145" s="177"/>
      <c r="IS145" s="177"/>
      <c r="IU145" s="177"/>
      <c r="IV145" s="177"/>
    </row>
    <row r="146" spans="1:256" s="177" customFormat="1" ht="114.75">
      <c r="B146" s="192" t="s">
        <v>41</v>
      </c>
      <c r="C146" s="193" t="s">
        <v>245</v>
      </c>
      <c r="D146" s="187"/>
      <c r="E146" s="188"/>
      <c r="F146" s="194"/>
      <c r="G146" s="195"/>
      <c r="L146" s="196"/>
      <c r="M146" s="196"/>
      <c r="N146" s="196"/>
      <c r="O146" s="196"/>
      <c r="P146" s="196"/>
      <c r="Q146" s="196"/>
      <c r="R146" s="196"/>
      <c r="S146" s="196"/>
      <c r="T146" s="196"/>
      <c r="U146" s="196"/>
      <c r="V146" s="196"/>
      <c r="W146" s="197"/>
    </row>
    <row r="147" spans="1:256" s="177" customFormat="1" ht="114.75">
      <c r="B147" s="192"/>
      <c r="C147" s="193" t="s">
        <v>232</v>
      </c>
      <c r="D147" s="187" t="s">
        <v>153</v>
      </c>
      <c r="E147" s="188">
        <v>23</v>
      </c>
      <c r="F147" s="198"/>
      <c r="G147" s="199">
        <f>+F147*E147</f>
        <v>0</v>
      </c>
      <c r="L147" s="196"/>
      <c r="M147" s="196"/>
      <c r="N147" s="196"/>
      <c r="O147" s="196"/>
      <c r="P147" s="196"/>
      <c r="Q147" s="196"/>
      <c r="R147" s="196"/>
      <c r="S147" s="196"/>
      <c r="T147" s="196"/>
      <c r="U147" s="196"/>
      <c r="V147" s="196"/>
      <c r="W147" s="197"/>
    </row>
    <row r="148" spans="1:256" s="184" customFormat="1" ht="21.6" customHeight="1">
      <c r="A148" s="200"/>
      <c r="B148" s="192"/>
      <c r="C148" s="193"/>
      <c r="D148" s="187"/>
      <c r="E148" s="188"/>
      <c r="F148" s="198"/>
      <c r="G148" s="195"/>
      <c r="H148" s="201"/>
      <c r="I148" s="202"/>
      <c r="J148" s="183"/>
      <c r="K148" s="177"/>
      <c r="L148" s="177"/>
      <c r="M148" s="183"/>
      <c r="N148" s="183"/>
      <c r="O148" s="183"/>
      <c r="P148" s="183"/>
      <c r="Q148" s="183"/>
      <c r="R148" s="183"/>
      <c r="S148" s="183"/>
      <c r="T148" s="183"/>
      <c r="U148" s="183"/>
      <c r="V148" s="183"/>
      <c r="W148" s="183"/>
      <c r="X148" s="177"/>
      <c r="Y148" s="177"/>
      <c r="Z148" s="177"/>
      <c r="AA148" s="177"/>
      <c r="AB148" s="177"/>
      <c r="AC148" s="177"/>
      <c r="AD148" s="177"/>
      <c r="AE148" s="177"/>
      <c r="AF148" s="177"/>
      <c r="AG148" s="177"/>
      <c r="AH148" s="177"/>
      <c r="AI148" s="177"/>
      <c r="AJ148" s="177"/>
      <c r="AK148" s="177"/>
      <c r="AL148" s="177"/>
      <c r="AM148" s="177"/>
      <c r="AN148" s="177"/>
      <c r="AO148" s="177"/>
      <c r="AP148" s="177"/>
      <c r="AQ148" s="177"/>
      <c r="AR148" s="177"/>
      <c r="AS148" s="177"/>
      <c r="AT148" s="177"/>
      <c r="AU148" s="177"/>
      <c r="AV148" s="177"/>
      <c r="AW148" s="177"/>
      <c r="AX148" s="177"/>
      <c r="AY148" s="177"/>
      <c r="AZ148" s="177"/>
      <c r="BA148" s="177"/>
      <c r="BB148" s="177"/>
      <c r="BC148" s="177"/>
      <c r="BD148" s="177"/>
      <c r="BE148" s="177"/>
      <c r="BF148" s="177"/>
      <c r="BG148" s="177"/>
      <c r="BH148" s="177"/>
      <c r="BI148" s="177"/>
      <c r="BJ148" s="177"/>
      <c r="BK148" s="177"/>
      <c r="BL148" s="177"/>
      <c r="BM148" s="177"/>
      <c r="BN148" s="177"/>
      <c r="BO148" s="177"/>
      <c r="BP148" s="177"/>
      <c r="BQ148" s="177"/>
      <c r="BR148" s="177"/>
      <c r="BS148" s="177"/>
      <c r="BT148" s="177"/>
      <c r="BU148" s="177"/>
      <c r="BV148" s="177"/>
      <c r="BW148" s="177"/>
      <c r="BX148" s="177"/>
      <c r="BY148" s="177"/>
      <c r="BZ148" s="177"/>
      <c r="CA148" s="177"/>
      <c r="CB148" s="177"/>
      <c r="CC148" s="177"/>
      <c r="CD148" s="177"/>
      <c r="CE148" s="177"/>
      <c r="CF148" s="177"/>
      <c r="CG148" s="177"/>
      <c r="CH148" s="177"/>
      <c r="CI148" s="177"/>
      <c r="CJ148" s="177"/>
      <c r="CK148" s="177"/>
      <c r="CL148" s="177"/>
      <c r="CM148" s="177"/>
      <c r="CN148" s="177"/>
      <c r="CO148" s="177"/>
      <c r="CP148" s="177"/>
      <c r="CQ148" s="177"/>
      <c r="CR148" s="177"/>
      <c r="CS148" s="177"/>
      <c r="CT148" s="177"/>
      <c r="CU148" s="177"/>
      <c r="CV148" s="177"/>
      <c r="CW148" s="177"/>
      <c r="CX148" s="177"/>
      <c r="CY148" s="177"/>
      <c r="CZ148" s="177"/>
      <c r="DA148" s="177"/>
      <c r="DB148" s="177"/>
      <c r="DC148" s="177"/>
      <c r="DD148" s="177"/>
      <c r="DE148" s="177"/>
      <c r="DF148" s="177"/>
      <c r="DG148" s="177"/>
      <c r="DH148" s="177"/>
      <c r="DI148" s="177"/>
      <c r="DJ148" s="177"/>
      <c r="DK148" s="177"/>
      <c r="DL148" s="177"/>
      <c r="DM148" s="177"/>
      <c r="DN148" s="177"/>
      <c r="DO148" s="177"/>
      <c r="DP148" s="177"/>
      <c r="DQ148" s="177"/>
      <c r="DR148" s="177"/>
      <c r="DS148" s="177"/>
      <c r="DT148" s="177"/>
      <c r="DU148" s="177"/>
      <c r="DV148" s="177"/>
      <c r="DW148" s="177"/>
      <c r="DX148" s="177"/>
      <c r="DY148" s="177"/>
      <c r="DZ148" s="177"/>
      <c r="EA148" s="177"/>
      <c r="EB148" s="177"/>
      <c r="EC148" s="177"/>
      <c r="ED148" s="177"/>
      <c r="EE148" s="177"/>
      <c r="EF148" s="177"/>
      <c r="EG148" s="177"/>
      <c r="EH148" s="177"/>
      <c r="EI148" s="177"/>
      <c r="EJ148" s="177"/>
      <c r="EK148" s="177"/>
      <c r="EL148" s="177"/>
      <c r="EM148" s="177"/>
      <c r="EN148" s="177"/>
      <c r="EO148" s="177"/>
      <c r="EP148" s="177"/>
      <c r="EQ148" s="177"/>
      <c r="ER148" s="177"/>
      <c r="ES148" s="177"/>
      <c r="ET148" s="177"/>
      <c r="EU148" s="177"/>
      <c r="EV148" s="177"/>
      <c r="EW148" s="177"/>
      <c r="EX148" s="177"/>
      <c r="EY148" s="177"/>
      <c r="EZ148" s="177"/>
      <c r="FA148" s="177"/>
      <c r="FB148" s="177"/>
      <c r="FC148" s="177"/>
      <c r="FD148" s="177"/>
      <c r="FE148" s="177"/>
      <c r="FF148" s="177"/>
      <c r="FG148" s="177"/>
      <c r="FH148" s="177"/>
      <c r="FI148" s="177"/>
      <c r="FJ148" s="177"/>
      <c r="FK148" s="177"/>
      <c r="FL148" s="177"/>
      <c r="FM148" s="177"/>
      <c r="FN148" s="177"/>
      <c r="FO148" s="177"/>
      <c r="FP148" s="177"/>
      <c r="FQ148" s="177"/>
      <c r="FR148" s="177"/>
      <c r="FS148" s="177"/>
      <c r="FT148" s="177"/>
      <c r="FU148" s="177"/>
      <c r="FV148" s="177"/>
      <c r="FW148" s="177"/>
      <c r="FX148" s="177"/>
      <c r="FY148" s="177"/>
      <c r="FZ148" s="177"/>
      <c r="GA148" s="177"/>
      <c r="GB148" s="177"/>
      <c r="GC148" s="177"/>
      <c r="GD148" s="177"/>
      <c r="GE148" s="177"/>
      <c r="GF148" s="177"/>
      <c r="GG148" s="177"/>
      <c r="GH148" s="177"/>
      <c r="GI148" s="177"/>
      <c r="GJ148" s="177"/>
      <c r="GK148" s="177"/>
      <c r="GL148" s="177"/>
      <c r="GM148" s="177"/>
      <c r="GN148" s="177"/>
      <c r="GO148" s="177"/>
      <c r="GP148" s="177"/>
      <c r="GQ148" s="177"/>
      <c r="GR148" s="177"/>
      <c r="GS148" s="177"/>
      <c r="GT148" s="177"/>
      <c r="GU148" s="177"/>
      <c r="GV148" s="177"/>
      <c r="GW148" s="177"/>
      <c r="GX148" s="177"/>
      <c r="GY148" s="177"/>
      <c r="GZ148" s="177"/>
      <c r="HA148" s="177"/>
      <c r="HB148" s="177"/>
      <c r="HC148" s="177"/>
      <c r="HD148" s="177"/>
      <c r="HE148" s="177"/>
      <c r="HF148" s="177"/>
      <c r="HG148" s="177"/>
      <c r="HH148" s="177"/>
      <c r="HI148" s="177"/>
      <c r="HJ148" s="177"/>
      <c r="HK148" s="177"/>
      <c r="HL148" s="177"/>
      <c r="HM148" s="177"/>
      <c r="HN148" s="177"/>
      <c r="HO148" s="177"/>
      <c r="HP148" s="177"/>
      <c r="HQ148" s="177"/>
      <c r="HR148" s="177"/>
      <c r="HS148" s="177"/>
      <c r="HT148" s="177"/>
      <c r="HU148" s="177"/>
      <c r="HV148" s="177"/>
      <c r="HW148" s="177"/>
      <c r="HX148" s="177"/>
      <c r="HY148" s="177"/>
      <c r="HZ148" s="177"/>
      <c r="IA148" s="177"/>
      <c r="IB148" s="177"/>
      <c r="IC148" s="177"/>
      <c r="ID148" s="177"/>
      <c r="IE148" s="177"/>
      <c r="IF148" s="177"/>
      <c r="IG148" s="177"/>
      <c r="IH148" s="177"/>
      <c r="II148" s="177"/>
      <c r="IJ148" s="177"/>
      <c r="IK148" s="177"/>
      <c r="IL148" s="177"/>
      <c r="IM148" s="177"/>
      <c r="IN148" s="177"/>
      <c r="IO148" s="177"/>
      <c r="IP148" s="177"/>
      <c r="IQ148" s="177"/>
      <c r="IR148" s="177"/>
      <c r="IS148" s="177"/>
      <c r="IT148" s="177"/>
      <c r="IU148" s="177"/>
    </row>
    <row r="149" spans="1:256" s="184" customFormat="1" ht="101.25" customHeight="1">
      <c r="A149" s="200"/>
      <c r="B149" s="178" t="s">
        <v>43</v>
      </c>
      <c r="C149" s="203" t="s">
        <v>154</v>
      </c>
      <c r="D149" s="187" t="s">
        <v>67</v>
      </c>
      <c r="E149" s="188">
        <v>7</v>
      </c>
      <c r="F149" s="198"/>
      <c r="G149" s="195">
        <f>+F149*E149</f>
        <v>0</v>
      </c>
      <c r="H149" s="201"/>
      <c r="I149" s="202"/>
      <c r="J149" s="183"/>
      <c r="K149" s="177"/>
      <c r="L149" s="177"/>
      <c r="M149" s="183"/>
      <c r="N149" s="183"/>
      <c r="O149" s="183"/>
      <c r="P149" s="183"/>
      <c r="Q149" s="183"/>
      <c r="R149" s="183"/>
      <c r="S149" s="183"/>
      <c r="T149" s="183"/>
      <c r="U149" s="183"/>
      <c r="V149" s="183"/>
      <c r="W149" s="183"/>
      <c r="X149" s="177"/>
      <c r="Y149" s="177"/>
      <c r="Z149" s="177"/>
      <c r="AA149" s="177"/>
      <c r="AB149" s="177"/>
      <c r="AC149" s="177"/>
      <c r="AD149" s="177"/>
      <c r="AE149" s="177"/>
      <c r="AF149" s="177"/>
      <c r="AG149" s="177"/>
      <c r="AH149" s="177"/>
      <c r="AI149" s="177"/>
      <c r="AJ149" s="177"/>
      <c r="AK149" s="177"/>
      <c r="AL149" s="177"/>
      <c r="AM149" s="177"/>
      <c r="AN149" s="177"/>
      <c r="AO149" s="177"/>
      <c r="AP149" s="177"/>
      <c r="AQ149" s="177"/>
      <c r="AR149" s="177"/>
      <c r="AS149" s="177"/>
      <c r="AT149" s="177"/>
      <c r="AU149" s="177"/>
      <c r="AV149" s="177"/>
      <c r="AW149" s="177"/>
      <c r="AX149" s="177"/>
      <c r="AY149" s="177"/>
      <c r="AZ149" s="177"/>
      <c r="BA149" s="177"/>
      <c r="BB149" s="177"/>
      <c r="BC149" s="177"/>
      <c r="BD149" s="177"/>
      <c r="BE149" s="177"/>
      <c r="BF149" s="177"/>
      <c r="BG149" s="177"/>
      <c r="BH149" s="177"/>
      <c r="BI149" s="177"/>
      <c r="BJ149" s="177"/>
      <c r="BK149" s="177"/>
      <c r="BL149" s="177"/>
      <c r="BM149" s="177"/>
      <c r="BN149" s="177"/>
      <c r="BO149" s="177"/>
      <c r="BP149" s="177"/>
      <c r="BQ149" s="177"/>
      <c r="BR149" s="177"/>
      <c r="BS149" s="177"/>
      <c r="BT149" s="177"/>
      <c r="BU149" s="177"/>
      <c r="BV149" s="177"/>
      <c r="BW149" s="177"/>
      <c r="BX149" s="177"/>
      <c r="BY149" s="177"/>
      <c r="BZ149" s="177"/>
      <c r="CA149" s="177"/>
      <c r="CB149" s="177"/>
      <c r="CC149" s="177"/>
      <c r="CD149" s="177"/>
      <c r="CE149" s="177"/>
      <c r="CF149" s="177"/>
      <c r="CG149" s="177"/>
      <c r="CH149" s="177"/>
      <c r="CI149" s="177"/>
      <c r="CJ149" s="177"/>
      <c r="CK149" s="177"/>
      <c r="CL149" s="177"/>
      <c r="CM149" s="177"/>
      <c r="CN149" s="177"/>
      <c r="CO149" s="177"/>
      <c r="CP149" s="177"/>
      <c r="CQ149" s="177"/>
      <c r="CR149" s="177"/>
      <c r="CS149" s="177"/>
      <c r="CT149" s="177"/>
      <c r="CU149" s="177"/>
      <c r="CV149" s="177"/>
      <c r="CW149" s="177"/>
      <c r="CX149" s="177"/>
      <c r="CY149" s="177"/>
      <c r="CZ149" s="177"/>
      <c r="DA149" s="177"/>
      <c r="DB149" s="177"/>
      <c r="DC149" s="177"/>
      <c r="DD149" s="177"/>
      <c r="DE149" s="177"/>
      <c r="DF149" s="177"/>
      <c r="DG149" s="177"/>
      <c r="DH149" s="177"/>
      <c r="DI149" s="177"/>
      <c r="DJ149" s="177"/>
      <c r="DK149" s="177"/>
      <c r="DL149" s="177"/>
      <c r="DM149" s="177"/>
      <c r="DN149" s="177"/>
      <c r="DO149" s="177"/>
      <c r="DP149" s="177"/>
      <c r="DQ149" s="177"/>
      <c r="DR149" s="177"/>
      <c r="DS149" s="177"/>
      <c r="DT149" s="177"/>
      <c r="DU149" s="177"/>
      <c r="DV149" s="177"/>
      <c r="DW149" s="177"/>
      <c r="DX149" s="177"/>
      <c r="DY149" s="177"/>
      <c r="DZ149" s="177"/>
      <c r="EA149" s="177"/>
      <c r="EB149" s="177"/>
      <c r="EC149" s="177"/>
      <c r="ED149" s="177"/>
      <c r="EE149" s="177"/>
      <c r="EF149" s="177"/>
      <c r="EG149" s="177"/>
      <c r="EH149" s="177"/>
      <c r="EI149" s="177"/>
      <c r="EJ149" s="177"/>
      <c r="EK149" s="177"/>
      <c r="EL149" s="177"/>
      <c r="EM149" s="177"/>
      <c r="EN149" s="177"/>
      <c r="EO149" s="177"/>
      <c r="EP149" s="177"/>
      <c r="EQ149" s="177"/>
      <c r="ER149" s="177"/>
      <c r="ES149" s="177"/>
      <c r="ET149" s="177"/>
      <c r="EU149" s="177"/>
      <c r="EV149" s="177"/>
      <c r="EW149" s="177"/>
      <c r="EX149" s="177"/>
      <c r="EY149" s="177"/>
      <c r="EZ149" s="177"/>
      <c r="FA149" s="177"/>
      <c r="FB149" s="177"/>
      <c r="FC149" s="177"/>
      <c r="FD149" s="177"/>
      <c r="FE149" s="177"/>
      <c r="FF149" s="177"/>
      <c r="FG149" s="177"/>
      <c r="FH149" s="177"/>
      <c r="FI149" s="177"/>
      <c r="FJ149" s="177"/>
      <c r="FK149" s="177"/>
      <c r="FL149" s="177"/>
      <c r="FM149" s="177"/>
      <c r="FN149" s="177"/>
      <c r="FO149" s="177"/>
      <c r="FP149" s="177"/>
      <c r="FQ149" s="177"/>
      <c r="FR149" s="177"/>
      <c r="FS149" s="177"/>
      <c r="FT149" s="177"/>
      <c r="FU149" s="177"/>
      <c r="FV149" s="177"/>
      <c r="FW149" s="177"/>
      <c r="FX149" s="177"/>
      <c r="FY149" s="177"/>
      <c r="FZ149" s="177"/>
      <c r="GA149" s="177"/>
      <c r="GB149" s="177"/>
      <c r="GC149" s="177"/>
      <c r="GD149" s="177"/>
      <c r="GE149" s="177"/>
      <c r="GF149" s="177"/>
      <c r="GG149" s="177"/>
      <c r="GH149" s="177"/>
      <c r="GI149" s="177"/>
      <c r="GJ149" s="177"/>
      <c r="GK149" s="177"/>
      <c r="GL149" s="177"/>
      <c r="GM149" s="177"/>
      <c r="GN149" s="177"/>
      <c r="GO149" s="177"/>
      <c r="GP149" s="177"/>
      <c r="GQ149" s="177"/>
      <c r="GR149" s="177"/>
      <c r="GS149" s="177"/>
      <c r="GT149" s="177"/>
      <c r="GU149" s="177"/>
      <c r="GV149" s="177"/>
      <c r="GW149" s="177"/>
      <c r="GX149" s="177"/>
      <c r="GY149" s="177"/>
      <c r="GZ149" s="177"/>
      <c r="HA149" s="177"/>
      <c r="HB149" s="177"/>
      <c r="HC149" s="177"/>
      <c r="HD149" s="177"/>
      <c r="HE149" s="177"/>
      <c r="HF149" s="177"/>
      <c r="HG149" s="177"/>
      <c r="HH149" s="177"/>
      <c r="HI149" s="177"/>
      <c r="HJ149" s="177"/>
      <c r="HK149" s="177"/>
      <c r="HL149" s="177"/>
      <c r="HM149" s="177"/>
      <c r="HN149" s="177"/>
      <c r="HO149" s="177"/>
      <c r="HP149" s="177"/>
      <c r="HQ149" s="177"/>
      <c r="HR149" s="177"/>
      <c r="HS149" s="177"/>
      <c r="HT149" s="177"/>
      <c r="HU149" s="177"/>
      <c r="HV149" s="177"/>
      <c r="HW149" s="177"/>
      <c r="HX149" s="177"/>
      <c r="HY149" s="177"/>
      <c r="HZ149" s="177"/>
      <c r="IA149" s="177"/>
      <c r="IB149" s="177"/>
      <c r="IC149" s="177"/>
      <c r="ID149" s="177"/>
      <c r="IE149" s="177"/>
      <c r="IF149" s="177"/>
      <c r="IG149" s="177"/>
      <c r="IH149" s="177"/>
      <c r="II149" s="177"/>
      <c r="IJ149" s="177"/>
      <c r="IK149" s="177"/>
      <c r="IL149" s="177"/>
      <c r="IM149" s="177"/>
      <c r="IN149" s="177"/>
      <c r="IO149" s="177"/>
      <c r="IP149" s="177"/>
      <c r="IQ149" s="177"/>
      <c r="IR149" s="177"/>
      <c r="IS149" s="177"/>
      <c r="IT149" s="177"/>
      <c r="IU149" s="177"/>
    </row>
    <row r="150" spans="1:256" s="184" customFormat="1" ht="12.75" customHeight="1">
      <c r="A150" s="200"/>
      <c r="B150" s="178"/>
      <c r="C150" s="203"/>
      <c r="D150" s="187"/>
      <c r="E150" s="188"/>
      <c r="F150" s="198"/>
      <c r="G150" s="195"/>
      <c r="H150" s="201"/>
      <c r="I150" s="202"/>
      <c r="J150" s="183"/>
      <c r="K150" s="183"/>
      <c r="L150" s="177"/>
      <c r="M150" s="183"/>
      <c r="N150" s="183"/>
      <c r="O150" s="183"/>
      <c r="P150" s="183"/>
      <c r="Q150" s="183"/>
      <c r="R150" s="183"/>
      <c r="S150" s="183"/>
      <c r="T150" s="183"/>
      <c r="U150" s="183"/>
      <c r="V150" s="183"/>
      <c r="W150" s="183"/>
      <c r="X150" s="177"/>
      <c r="Y150" s="177"/>
      <c r="Z150" s="177"/>
      <c r="AA150" s="177"/>
      <c r="AB150" s="177"/>
      <c r="AC150" s="177"/>
      <c r="AD150" s="177"/>
      <c r="AE150" s="177"/>
      <c r="AF150" s="177"/>
      <c r="AG150" s="177"/>
      <c r="AH150" s="177"/>
      <c r="AI150" s="177"/>
      <c r="AJ150" s="177"/>
      <c r="AK150" s="177"/>
      <c r="AL150" s="177"/>
      <c r="AM150" s="177"/>
      <c r="AN150" s="177"/>
      <c r="AO150" s="177"/>
      <c r="AP150" s="177"/>
      <c r="AQ150" s="177"/>
      <c r="AR150" s="177"/>
      <c r="AS150" s="177"/>
      <c r="AT150" s="177"/>
      <c r="AU150" s="177"/>
      <c r="AV150" s="177"/>
      <c r="AW150" s="177"/>
      <c r="AX150" s="177"/>
      <c r="AY150" s="177"/>
      <c r="AZ150" s="177"/>
      <c r="BA150" s="177"/>
      <c r="BB150" s="177"/>
      <c r="BC150" s="177"/>
      <c r="BD150" s="177"/>
      <c r="BE150" s="177"/>
      <c r="BF150" s="177"/>
      <c r="BG150" s="177"/>
      <c r="BH150" s="177"/>
      <c r="BI150" s="177"/>
      <c r="BJ150" s="177"/>
      <c r="BK150" s="177"/>
      <c r="BL150" s="177"/>
      <c r="BM150" s="177"/>
      <c r="BN150" s="177"/>
      <c r="BO150" s="177"/>
      <c r="BP150" s="177"/>
      <c r="BQ150" s="177"/>
      <c r="BR150" s="177"/>
      <c r="BS150" s="177"/>
      <c r="BT150" s="177"/>
      <c r="BU150" s="177"/>
      <c r="BV150" s="177"/>
      <c r="BW150" s="177"/>
      <c r="BX150" s="177"/>
      <c r="BY150" s="177"/>
      <c r="BZ150" s="177"/>
      <c r="CA150" s="177"/>
      <c r="CB150" s="177"/>
      <c r="CC150" s="177"/>
      <c r="CD150" s="177"/>
      <c r="CE150" s="177"/>
      <c r="CF150" s="177"/>
      <c r="CG150" s="177"/>
      <c r="CH150" s="177"/>
      <c r="CI150" s="177"/>
      <c r="CJ150" s="177"/>
      <c r="CK150" s="177"/>
      <c r="CL150" s="177"/>
      <c r="CM150" s="177"/>
      <c r="CN150" s="177"/>
      <c r="CO150" s="177"/>
      <c r="CP150" s="177"/>
      <c r="CQ150" s="177"/>
      <c r="CR150" s="177"/>
      <c r="CS150" s="177"/>
      <c r="CT150" s="177"/>
      <c r="CU150" s="177"/>
      <c r="CV150" s="177"/>
      <c r="CW150" s="177"/>
      <c r="CX150" s="177"/>
      <c r="CY150" s="177"/>
      <c r="CZ150" s="177"/>
      <c r="DA150" s="177"/>
      <c r="DB150" s="177"/>
      <c r="DC150" s="177"/>
      <c r="DD150" s="177"/>
      <c r="DE150" s="177"/>
      <c r="DF150" s="177"/>
      <c r="DG150" s="177"/>
      <c r="DH150" s="177"/>
      <c r="DI150" s="177"/>
      <c r="DJ150" s="177"/>
      <c r="DK150" s="177"/>
      <c r="DL150" s="177"/>
      <c r="DM150" s="177"/>
      <c r="DN150" s="177"/>
      <c r="DO150" s="177"/>
      <c r="DP150" s="177"/>
      <c r="DQ150" s="177"/>
      <c r="DR150" s="177"/>
      <c r="DS150" s="177"/>
      <c r="DT150" s="177"/>
      <c r="DU150" s="177"/>
      <c r="DV150" s="177"/>
      <c r="DW150" s="177"/>
      <c r="DX150" s="177"/>
      <c r="DY150" s="177"/>
      <c r="DZ150" s="177"/>
      <c r="EA150" s="177"/>
      <c r="EB150" s="177"/>
      <c r="EC150" s="177"/>
      <c r="ED150" s="177"/>
      <c r="EE150" s="177"/>
      <c r="EF150" s="177"/>
      <c r="EG150" s="177"/>
      <c r="EH150" s="177"/>
      <c r="EI150" s="177"/>
      <c r="EJ150" s="177"/>
      <c r="EK150" s="177"/>
      <c r="EL150" s="177"/>
      <c r="EM150" s="177"/>
      <c r="EN150" s="177"/>
      <c r="EO150" s="177"/>
      <c r="EP150" s="177"/>
      <c r="EQ150" s="177"/>
      <c r="ER150" s="177"/>
      <c r="ES150" s="177"/>
      <c r="ET150" s="177"/>
      <c r="EU150" s="177"/>
      <c r="EV150" s="177"/>
      <c r="EW150" s="177"/>
      <c r="EX150" s="177"/>
      <c r="EY150" s="177"/>
      <c r="EZ150" s="177"/>
      <c r="FA150" s="177"/>
      <c r="FB150" s="177"/>
      <c r="FC150" s="177"/>
      <c r="FD150" s="177"/>
      <c r="FE150" s="177"/>
      <c r="FF150" s="177"/>
      <c r="FG150" s="177"/>
      <c r="FH150" s="177"/>
      <c r="FI150" s="177"/>
      <c r="FJ150" s="177"/>
      <c r="FK150" s="177"/>
      <c r="FL150" s="177"/>
      <c r="FM150" s="177"/>
      <c r="FN150" s="177"/>
      <c r="FO150" s="177"/>
      <c r="FP150" s="177"/>
      <c r="FQ150" s="177"/>
      <c r="FR150" s="177"/>
      <c r="FS150" s="177"/>
      <c r="FT150" s="177"/>
      <c r="FU150" s="177"/>
      <c r="FV150" s="177"/>
      <c r="FW150" s="177"/>
      <c r="FX150" s="177"/>
      <c r="FY150" s="177"/>
      <c r="FZ150" s="177"/>
      <c r="GA150" s="177"/>
      <c r="GB150" s="177"/>
      <c r="GC150" s="177"/>
      <c r="GD150" s="177"/>
      <c r="GE150" s="177"/>
      <c r="GF150" s="177"/>
      <c r="GG150" s="177"/>
      <c r="GH150" s="177"/>
      <c r="GI150" s="177"/>
      <c r="GJ150" s="177"/>
      <c r="GK150" s="177"/>
      <c r="GL150" s="177"/>
      <c r="GM150" s="177"/>
      <c r="GN150" s="177"/>
      <c r="GO150" s="177"/>
      <c r="GP150" s="177"/>
      <c r="GQ150" s="177"/>
      <c r="GR150" s="177"/>
      <c r="GS150" s="177"/>
      <c r="GT150" s="177"/>
      <c r="GU150" s="177"/>
      <c r="GV150" s="177"/>
      <c r="GW150" s="177"/>
      <c r="GX150" s="177"/>
      <c r="GY150" s="177"/>
      <c r="GZ150" s="177"/>
      <c r="HA150" s="177"/>
      <c r="HB150" s="177"/>
      <c r="HC150" s="177"/>
      <c r="HD150" s="177"/>
      <c r="HE150" s="177"/>
      <c r="HF150" s="177"/>
      <c r="HG150" s="177"/>
      <c r="HH150" s="177"/>
      <c r="HI150" s="177"/>
      <c r="HJ150" s="177"/>
      <c r="HK150" s="177"/>
      <c r="HL150" s="177"/>
      <c r="HM150" s="177"/>
      <c r="HN150" s="177"/>
      <c r="HO150" s="177"/>
      <c r="HP150" s="177"/>
      <c r="HQ150" s="177"/>
      <c r="HR150" s="177"/>
      <c r="HS150" s="177"/>
      <c r="HT150" s="177"/>
      <c r="HU150" s="177"/>
      <c r="HV150" s="177"/>
      <c r="HW150" s="177"/>
      <c r="HX150" s="177"/>
      <c r="HY150" s="177"/>
      <c r="HZ150" s="177"/>
      <c r="IA150" s="177"/>
      <c r="IB150" s="177"/>
      <c r="IC150" s="177"/>
      <c r="ID150" s="177"/>
      <c r="IE150" s="177"/>
      <c r="IF150" s="177"/>
      <c r="IG150" s="177"/>
      <c r="IH150" s="177"/>
      <c r="II150" s="177"/>
      <c r="IJ150" s="177"/>
      <c r="IK150" s="177"/>
      <c r="IL150" s="177"/>
      <c r="IM150" s="177"/>
      <c r="IN150" s="177"/>
      <c r="IO150" s="177"/>
      <c r="IP150" s="177"/>
      <c r="IQ150" s="177"/>
      <c r="IR150" s="177"/>
      <c r="IS150" s="177"/>
      <c r="IT150" s="177"/>
      <c r="IU150" s="177"/>
    </row>
    <row r="151" spans="1:256" s="184" customFormat="1" ht="96.75" customHeight="1">
      <c r="A151" s="200"/>
      <c r="B151" s="178" t="s">
        <v>53</v>
      </c>
      <c r="C151" s="204" t="s">
        <v>233</v>
      </c>
      <c r="D151" s="187"/>
      <c r="E151" s="188"/>
      <c r="F151" s="198"/>
      <c r="G151" s="195"/>
      <c r="H151" s="201"/>
      <c r="I151" s="202"/>
      <c r="J151" s="183"/>
      <c r="K151" s="183"/>
      <c r="L151" s="183"/>
      <c r="M151" s="183"/>
      <c r="N151" s="183"/>
      <c r="O151" s="183"/>
      <c r="P151" s="183"/>
      <c r="Q151" s="183"/>
      <c r="R151" s="183"/>
      <c r="S151" s="183"/>
      <c r="T151" s="183"/>
      <c r="U151" s="183"/>
      <c r="V151" s="183"/>
      <c r="W151" s="183"/>
      <c r="X151" s="177"/>
      <c r="Y151" s="177"/>
      <c r="Z151" s="177"/>
      <c r="AA151" s="177"/>
      <c r="AB151" s="177"/>
      <c r="AC151" s="177"/>
      <c r="AD151" s="177"/>
      <c r="AE151" s="177"/>
      <c r="AF151" s="177"/>
      <c r="AG151" s="177"/>
      <c r="AH151" s="177"/>
      <c r="AI151" s="177"/>
      <c r="AJ151" s="177"/>
      <c r="AK151" s="177"/>
      <c r="AL151" s="177"/>
      <c r="AM151" s="177"/>
      <c r="AN151" s="177"/>
      <c r="AO151" s="177"/>
      <c r="AP151" s="177"/>
      <c r="AQ151" s="177"/>
      <c r="AR151" s="177"/>
      <c r="AS151" s="177"/>
      <c r="AT151" s="177"/>
      <c r="AU151" s="177"/>
      <c r="AV151" s="177"/>
      <c r="AW151" s="177"/>
      <c r="AX151" s="177"/>
      <c r="AY151" s="177"/>
      <c r="AZ151" s="177"/>
      <c r="BA151" s="177"/>
      <c r="BB151" s="177"/>
      <c r="BC151" s="177"/>
      <c r="BD151" s="177"/>
      <c r="BE151" s="177"/>
      <c r="BF151" s="177"/>
      <c r="BG151" s="177"/>
      <c r="BH151" s="177"/>
      <c r="BI151" s="177"/>
      <c r="BJ151" s="177"/>
      <c r="BK151" s="177"/>
      <c r="BL151" s="177"/>
      <c r="BM151" s="177"/>
      <c r="BN151" s="177"/>
      <c r="BO151" s="177"/>
      <c r="BP151" s="177"/>
      <c r="BQ151" s="177"/>
      <c r="BR151" s="177"/>
      <c r="BS151" s="177"/>
      <c r="BT151" s="177"/>
      <c r="BU151" s="177"/>
      <c r="BV151" s="177"/>
      <c r="BW151" s="177"/>
      <c r="BX151" s="177"/>
      <c r="BY151" s="177"/>
      <c r="BZ151" s="177"/>
      <c r="CA151" s="177"/>
      <c r="CB151" s="177"/>
      <c r="CC151" s="177"/>
      <c r="CD151" s="177"/>
      <c r="CE151" s="177"/>
      <c r="CF151" s="177"/>
      <c r="CG151" s="177"/>
      <c r="CH151" s="177"/>
      <c r="CI151" s="177"/>
      <c r="CJ151" s="177"/>
      <c r="CK151" s="177"/>
      <c r="CL151" s="177"/>
      <c r="CM151" s="177"/>
      <c r="CN151" s="177"/>
      <c r="CO151" s="177"/>
      <c r="CP151" s="177"/>
      <c r="CQ151" s="177"/>
      <c r="CR151" s="177"/>
      <c r="CS151" s="177"/>
      <c r="CT151" s="177"/>
      <c r="CU151" s="177"/>
      <c r="CV151" s="177"/>
      <c r="CW151" s="177"/>
      <c r="CX151" s="177"/>
      <c r="CY151" s="177"/>
      <c r="CZ151" s="177"/>
      <c r="DA151" s="177"/>
      <c r="DB151" s="177"/>
      <c r="DC151" s="177"/>
      <c r="DD151" s="177"/>
      <c r="DE151" s="177"/>
      <c r="DF151" s="177"/>
      <c r="DG151" s="177"/>
      <c r="DH151" s="177"/>
      <c r="DI151" s="177"/>
      <c r="DJ151" s="177"/>
      <c r="DK151" s="177"/>
      <c r="DL151" s="177"/>
      <c r="DM151" s="177"/>
      <c r="DN151" s="177"/>
      <c r="DO151" s="177"/>
      <c r="DP151" s="177"/>
      <c r="DQ151" s="177"/>
      <c r="DR151" s="177"/>
      <c r="DS151" s="177"/>
      <c r="DT151" s="177"/>
      <c r="DU151" s="177"/>
      <c r="DV151" s="177"/>
      <c r="DW151" s="177"/>
      <c r="DX151" s="177"/>
      <c r="DY151" s="177"/>
      <c r="DZ151" s="177"/>
      <c r="EA151" s="177"/>
      <c r="EB151" s="177"/>
      <c r="EC151" s="177"/>
      <c r="ED151" s="177"/>
      <c r="EE151" s="177"/>
      <c r="EF151" s="177"/>
      <c r="EG151" s="177"/>
      <c r="EH151" s="177"/>
      <c r="EI151" s="177"/>
      <c r="EJ151" s="177"/>
      <c r="EK151" s="177"/>
      <c r="EL151" s="177"/>
      <c r="EM151" s="177"/>
      <c r="EN151" s="177"/>
      <c r="EO151" s="177"/>
      <c r="EP151" s="177"/>
      <c r="EQ151" s="177"/>
      <c r="ER151" s="177"/>
      <c r="ES151" s="177"/>
      <c r="ET151" s="177"/>
      <c r="EU151" s="177"/>
      <c r="EV151" s="177"/>
      <c r="EW151" s="177"/>
      <c r="EX151" s="177"/>
      <c r="EY151" s="177"/>
      <c r="EZ151" s="177"/>
      <c r="FA151" s="177"/>
      <c r="FB151" s="177"/>
      <c r="FC151" s="177"/>
      <c r="FD151" s="177"/>
      <c r="FE151" s="177"/>
      <c r="FF151" s="177"/>
      <c r="FG151" s="177"/>
      <c r="FH151" s="177"/>
      <c r="FI151" s="177"/>
      <c r="FJ151" s="177"/>
      <c r="FK151" s="177"/>
      <c r="FL151" s="177"/>
      <c r="FM151" s="177"/>
      <c r="FN151" s="177"/>
      <c r="FO151" s="177"/>
      <c r="FP151" s="177"/>
      <c r="FQ151" s="177"/>
      <c r="FR151" s="177"/>
      <c r="FS151" s="177"/>
      <c r="FT151" s="177"/>
      <c r="FU151" s="177"/>
      <c r="FV151" s="177"/>
      <c r="FW151" s="177"/>
      <c r="FX151" s="177"/>
      <c r="FY151" s="177"/>
      <c r="FZ151" s="177"/>
      <c r="GA151" s="177"/>
      <c r="GB151" s="177"/>
      <c r="GC151" s="177"/>
      <c r="GD151" s="177"/>
      <c r="GE151" s="177"/>
      <c r="GF151" s="177"/>
      <c r="GG151" s="177"/>
      <c r="GH151" s="177"/>
      <c r="GI151" s="177"/>
      <c r="GJ151" s="177"/>
      <c r="GK151" s="177"/>
      <c r="GL151" s="177"/>
      <c r="GM151" s="177"/>
      <c r="GN151" s="177"/>
      <c r="GO151" s="177"/>
      <c r="GP151" s="177"/>
      <c r="GQ151" s="177"/>
      <c r="GR151" s="177"/>
      <c r="GS151" s="177"/>
      <c r="GT151" s="177"/>
      <c r="GU151" s="177"/>
      <c r="GV151" s="177"/>
      <c r="GW151" s="177"/>
      <c r="GX151" s="177"/>
      <c r="GY151" s="177"/>
      <c r="GZ151" s="177"/>
      <c r="HA151" s="177"/>
      <c r="HB151" s="177"/>
      <c r="HC151" s="177"/>
      <c r="HD151" s="177"/>
      <c r="HE151" s="177"/>
      <c r="HF151" s="177"/>
      <c r="HG151" s="177"/>
      <c r="HH151" s="177"/>
      <c r="HI151" s="177"/>
      <c r="HJ151" s="177"/>
      <c r="HK151" s="177"/>
      <c r="HL151" s="177"/>
      <c r="HM151" s="177"/>
      <c r="HN151" s="177"/>
      <c r="HO151" s="177"/>
      <c r="HP151" s="177"/>
      <c r="HQ151" s="177"/>
      <c r="HR151" s="177"/>
      <c r="HS151" s="177"/>
      <c r="HT151" s="177"/>
      <c r="HU151" s="177"/>
      <c r="HV151" s="177"/>
      <c r="HW151" s="177"/>
      <c r="HX151" s="177"/>
      <c r="HY151" s="177"/>
      <c r="HZ151" s="177"/>
      <c r="IA151" s="177"/>
      <c r="IB151" s="177"/>
      <c r="IC151" s="177"/>
      <c r="ID151" s="177"/>
      <c r="IE151" s="177"/>
      <c r="IF151" s="177"/>
      <c r="IG151" s="177"/>
      <c r="IH151" s="177"/>
      <c r="II151" s="177"/>
      <c r="IJ151" s="177"/>
      <c r="IK151" s="177"/>
      <c r="IL151" s="177"/>
      <c r="IM151" s="177"/>
      <c r="IN151" s="177"/>
      <c r="IO151" s="177"/>
      <c r="IP151" s="177"/>
      <c r="IQ151" s="177"/>
      <c r="IR151" s="177"/>
      <c r="IS151" s="177"/>
      <c r="IT151" s="177"/>
      <c r="IU151" s="177"/>
    </row>
    <row r="152" spans="1:256" s="184" customFormat="1" ht="120.75" customHeight="1">
      <c r="A152" s="200"/>
      <c r="B152" s="178"/>
      <c r="C152" s="204" t="s">
        <v>234</v>
      </c>
      <c r="D152" s="187" t="s">
        <v>153</v>
      </c>
      <c r="E152" s="188">
        <v>6</v>
      </c>
      <c r="F152" s="198"/>
      <c r="G152" s="199">
        <f>+F152*E152</f>
        <v>0</v>
      </c>
      <c r="H152" s="201"/>
      <c r="I152" s="202"/>
      <c r="J152" s="183"/>
      <c r="K152" s="183"/>
      <c r="L152" s="183"/>
      <c r="M152" s="183"/>
      <c r="N152" s="183"/>
      <c r="O152" s="183"/>
      <c r="P152" s="183"/>
      <c r="Q152" s="183"/>
      <c r="R152" s="183"/>
      <c r="S152" s="183"/>
      <c r="T152" s="183"/>
      <c r="U152" s="183"/>
      <c r="V152" s="183"/>
      <c r="W152" s="183"/>
      <c r="X152" s="177"/>
      <c r="Y152" s="177"/>
      <c r="Z152" s="177"/>
      <c r="AA152" s="177"/>
      <c r="AB152" s="177"/>
      <c r="AC152" s="177"/>
      <c r="AD152" s="177"/>
      <c r="AE152" s="177"/>
      <c r="AF152" s="177"/>
      <c r="AG152" s="177"/>
      <c r="AH152" s="177"/>
      <c r="AI152" s="177"/>
      <c r="AJ152" s="177"/>
      <c r="AK152" s="177"/>
      <c r="AL152" s="177"/>
      <c r="AM152" s="177"/>
      <c r="AN152" s="177"/>
      <c r="AO152" s="177"/>
      <c r="AP152" s="177"/>
      <c r="AQ152" s="177"/>
      <c r="AR152" s="177"/>
      <c r="AS152" s="177"/>
      <c r="AT152" s="177"/>
      <c r="AU152" s="177"/>
      <c r="AV152" s="177"/>
      <c r="AW152" s="177"/>
      <c r="AX152" s="177"/>
      <c r="AY152" s="177"/>
      <c r="AZ152" s="177"/>
      <c r="BA152" s="177"/>
      <c r="BB152" s="177"/>
      <c r="BC152" s="177"/>
      <c r="BD152" s="177"/>
      <c r="BE152" s="177"/>
      <c r="BF152" s="177"/>
      <c r="BG152" s="177"/>
      <c r="BH152" s="177"/>
      <c r="BI152" s="177"/>
      <c r="BJ152" s="177"/>
      <c r="BK152" s="177"/>
      <c r="BL152" s="177"/>
      <c r="BM152" s="177"/>
      <c r="BN152" s="177"/>
      <c r="BO152" s="177"/>
      <c r="BP152" s="177"/>
      <c r="BQ152" s="177"/>
      <c r="BR152" s="177"/>
      <c r="BS152" s="177"/>
      <c r="BT152" s="177"/>
      <c r="BU152" s="177"/>
      <c r="BV152" s="177"/>
      <c r="BW152" s="177"/>
      <c r="BX152" s="177"/>
      <c r="BY152" s="177"/>
      <c r="BZ152" s="177"/>
      <c r="CA152" s="177"/>
      <c r="CB152" s="177"/>
      <c r="CC152" s="177"/>
      <c r="CD152" s="177"/>
      <c r="CE152" s="177"/>
      <c r="CF152" s="177"/>
      <c r="CG152" s="177"/>
      <c r="CH152" s="177"/>
      <c r="CI152" s="177"/>
      <c r="CJ152" s="177"/>
      <c r="CK152" s="177"/>
      <c r="CL152" s="177"/>
      <c r="CM152" s="177"/>
      <c r="CN152" s="177"/>
      <c r="CO152" s="177"/>
      <c r="CP152" s="177"/>
      <c r="CQ152" s="177"/>
      <c r="CR152" s="177"/>
      <c r="CS152" s="177"/>
      <c r="CT152" s="177"/>
      <c r="CU152" s="177"/>
      <c r="CV152" s="177"/>
      <c r="CW152" s="177"/>
      <c r="CX152" s="177"/>
      <c r="CY152" s="177"/>
      <c r="CZ152" s="177"/>
      <c r="DA152" s="177"/>
      <c r="DB152" s="177"/>
      <c r="DC152" s="177"/>
      <c r="DD152" s="177"/>
      <c r="DE152" s="177"/>
      <c r="DF152" s="177"/>
      <c r="DG152" s="177"/>
      <c r="DH152" s="177"/>
      <c r="DI152" s="177"/>
      <c r="DJ152" s="177"/>
      <c r="DK152" s="177"/>
      <c r="DL152" s="177"/>
      <c r="DM152" s="177"/>
      <c r="DN152" s="177"/>
      <c r="DO152" s="177"/>
      <c r="DP152" s="177"/>
      <c r="DQ152" s="177"/>
      <c r="DR152" s="177"/>
      <c r="DS152" s="177"/>
      <c r="DT152" s="177"/>
      <c r="DU152" s="177"/>
      <c r="DV152" s="177"/>
      <c r="DW152" s="177"/>
      <c r="DX152" s="177"/>
      <c r="DY152" s="177"/>
      <c r="DZ152" s="177"/>
      <c r="EA152" s="177"/>
      <c r="EB152" s="177"/>
      <c r="EC152" s="177"/>
      <c r="ED152" s="177"/>
      <c r="EE152" s="177"/>
      <c r="EF152" s="177"/>
      <c r="EG152" s="177"/>
      <c r="EH152" s="177"/>
      <c r="EI152" s="177"/>
      <c r="EJ152" s="177"/>
      <c r="EK152" s="177"/>
      <c r="EL152" s="177"/>
      <c r="EM152" s="177"/>
      <c r="EN152" s="177"/>
      <c r="EO152" s="177"/>
      <c r="EP152" s="177"/>
      <c r="EQ152" s="177"/>
      <c r="ER152" s="177"/>
      <c r="ES152" s="177"/>
      <c r="ET152" s="177"/>
      <c r="EU152" s="177"/>
      <c r="EV152" s="177"/>
      <c r="EW152" s="177"/>
      <c r="EX152" s="177"/>
      <c r="EY152" s="177"/>
      <c r="EZ152" s="177"/>
      <c r="FA152" s="177"/>
      <c r="FB152" s="177"/>
      <c r="FC152" s="177"/>
      <c r="FD152" s="177"/>
      <c r="FE152" s="177"/>
      <c r="FF152" s="177"/>
      <c r="FG152" s="177"/>
      <c r="FH152" s="177"/>
      <c r="FI152" s="177"/>
      <c r="FJ152" s="177"/>
      <c r="FK152" s="177"/>
      <c r="FL152" s="177"/>
      <c r="FM152" s="177"/>
      <c r="FN152" s="177"/>
      <c r="FO152" s="177"/>
      <c r="FP152" s="177"/>
      <c r="FQ152" s="177"/>
      <c r="FR152" s="177"/>
      <c r="FS152" s="177"/>
      <c r="FT152" s="177"/>
      <c r="FU152" s="177"/>
      <c r="FV152" s="177"/>
      <c r="FW152" s="177"/>
      <c r="FX152" s="177"/>
      <c r="FY152" s="177"/>
      <c r="FZ152" s="177"/>
      <c r="GA152" s="177"/>
      <c r="GB152" s="177"/>
      <c r="GC152" s="177"/>
      <c r="GD152" s="177"/>
      <c r="GE152" s="177"/>
      <c r="GF152" s="177"/>
      <c r="GG152" s="177"/>
      <c r="GH152" s="177"/>
      <c r="GI152" s="177"/>
      <c r="GJ152" s="177"/>
      <c r="GK152" s="177"/>
      <c r="GL152" s="177"/>
      <c r="GM152" s="177"/>
      <c r="GN152" s="177"/>
      <c r="GO152" s="177"/>
      <c r="GP152" s="177"/>
      <c r="GQ152" s="177"/>
      <c r="GR152" s="177"/>
      <c r="GS152" s="177"/>
      <c r="GT152" s="177"/>
      <c r="GU152" s="177"/>
      <c r="GV152" s="177"/>
      <c r="GW152" s="177"/>
      <c r="GX152" s="177"/>
      <c r="GY152" s="177"/>
      <c r="GZ152" s="177"/>
      <c r="HA152" s="177"/>
      <c r="HB152" s="177"/>
      <c r="HC152" s="177"/>
      <c r="HD152" s="177"/>
      <c r="HE152" s="177"/>
      <c r="HF152" s="177"/>
      <c r="HG152" s="177"/>
      <c r="HH152" s="177"/>
      <c r="HI152" s="177"/>
      <c r="HJ152" s="177"/>
      <c r="HK152" s="177"/>
      <c r="HL152" s="177"/>
      <c r="HM152" s="177"/>
      <c r="HN152" s="177"/>
      <c r="HO152" s="177"/>
      <c r="HP152" s="177"/>
      <c r="HQ152" s="177"/>
      <c r="HR152" s="177"/>
      <c r="HS152" s="177"/>
      <c r="HT152" s="177"/>
      <c r="HU152" s="177"/>
      <c r="HV152" s="177"/>
      <c r="HW152" s="177"/>
      <c r="HX152" s="177"/>
      <c r="HY152" s="177"/>
      <c r="HZ152" s="177"/>
      <c r="IA152" s="177"/>
      <c r="IB152" s="177"/>
      <c r="IC152" s="177"/>
      <c r="ID152" s="177"/>
      <c r="IE152" s="177"/>
      <c r="IF152" s="177"/>
      <c r="IG152" s="177"/>
      <c r="IH152" s="177"/>
      <c r="II152" s="177"/>
      <c r="IJ152" s="177"/>
      <c r="IK152" s="177"/>
      <c r="IL152" s="177"/>
      <c r="IM152" s="177"/>
      <c r="IN152" s="177"/>
      <c r="IO152" s="177"/>
      <c r="IP152" s="177"/>
      <c r="IQ152" s="177"/>
      <c r="IR152" s="177"/>
      <c r="IS152" s="177"/>
      <c r="IT152" s="177"/>
      <c r="IU152" s="177"/>
    </row>
    <row r="153" spans="1:256" s="184" customFormat="1" ht="16.350000000000001" customHeight="1">
      <c r="A153" s="200"/>
      <c r="B153" s="178"/>
      <c r="C153" s="204"/>
      <c r="D153" s="187"/>
      <c r="E153" s="188"/>
      <c r="F153" s="198"/>
      <c r="G153" s="195"/>
      <c r="H153" s="201"/>
      <c r="I153" s="202"/>
      <c r="J153" s="183"/>
      <c r="K153" s="183"/>
      <c r="L153" s="183"/>
      <c r="M153" s="183"/>
      <c r="N153" s="183"/>
      <c r="O153" s="183"/>
      <c r="P153" s="183"/>
      <c r="Q153" s="183"/>
      <c r="R153" s="183"/>
      <c r="S153" s="183"/>
      <c r="T153" s="183"/>
      <c r="U153" s="183"/>
      <c r="V153" s="183"/>
      <c r="W153" s="183"/>
      <c r="X153" s="177"/>
      <c r="Y153" s="177"/>
      <c r="Z153" s="177"/>
      <c r="AA153" s="177"/>
      <c r="AB153" s="177"/>
      <c r="AC153" s="177"/>
      <c r="AD153" s="177"/>
      <c r="AE153" s="177"/>
      <c r="AF153" s="177"/>
      <c r="AG153" s="177"/>
      <c r="AH153" s="177"/>
      <c r="AI153" s="177"/>
      <c r="AJ153" s="177"/>
      <c r="AK153" s="177"/>
      <c r="AL153" s="177"/>
      <c r="AM153" s="177"/>
      <c r="AN153" s="177"/>
      <c r="AO153" s="177"/>
      <c r="AP153" s="177"/>
      <c r="AQ153" s="177"/>
      <c r="AR153" s="177"/>
      <c r="AS153" s="177"/>
      <c r="AT153" s="177"/>
      <c r="AU153" s="177"/>
      <c r="AV153" s="177"/>
      <c r="AW153" s="177"/>
      <c r="AX153" s="177"/>
      <c r="AY153" s="177"/>
      <c r="AZ153" s="177"/>
      <c r="BA153" s="177"/>
      <c r="BB153" s="177"/>
      <c r="BC153" s="177"/>
      <c r="BD153" s="177"/>
      <c r="BE153" s="177"/>
      <c r="BF153" s="177"/>
      <c r="BG153" s="177"/>
      <c r="BH153" s="177"/>
      <c r="BI153" s="177"/>
      <c r="BJ153" s="177"/>
      <c r="BK153" s="177"/>
      <c r="BL153" s="177"/>
      <c r="BM153" s="177"/>
      <c r="BN153" s="177"/>
      <c r="BO153" s="177"/>
      <c r="BP153" s="177"/>
      <c r="BQ153" s="177"/>
      <c r="BR153" s="177"/>
      <c r="BS153" s="177"/>
      <c r="BT153" s="177"/>
      <c r="BU153" s="177"/>
      <c r="BV153" s="177"/>
      <c r="BW153" s="177"/>
      <c r="BX153" s="177"/>
      <c r="BY153" s="177"/>
      <c r="BZ153" s="177"/>
      <c r="CA153" s="177"/>
      <c r="CB153" s="177"/>
      <c r="CC153" s="177"/>
      <c r="CD153" s="177"/>
      <c r="CE153" s="177"/>
      <c r="CF153" s="177"/>
      <c r="CG153" s="177"/>
      <c r="CH153" s="177"/>
      <c r="CI153" s="177"/>
      <c r="CJ153" s="177"/>
      <c r="CK153" s="177"/>
      <c r="CL153" s="177"/>
      <c r="CM153" s="177"/>
      <c r="CN153" s="177"/>
      <c r="CO153" s="177"/>
      <c r="CP153" s="177"/>
      <c r="CQ153" s="177"/>
      <c r="CR153" s="177"/>
      <c r="CS153" s="177"/>
      <c r="CT153" s="177"/>
      <c r="CU153" s="177"/>
      <c r="CV153" s="177"/>
      <c r="CW153" s="177"/>
      <c r="CX153" s="177"/>
      <c r="CY153" s="177"/>
      <c r="CZ153" s="177"/>
      <c r="DA153" s="177"/>
      <c r="DB153" s="177"/>
      <c r="DC153" s="177"/>
      <c r="DD153" s="177"/>
      <c r="DE153" s="177"/>
      <c r="DF153" s="177"/>
      <c r="DG153" s="177"/>
      <c r="DH153" s="177"/>
      <c r="DI153" s="177"/>
      <c r="DJ153" s="177"/>
      <c r="DK153" s="177"/>
      <c r="DL153" s="177"/>
      <c r="DM153" s="177"/>
      <c r="DN153" s="177"/>
      <c r="DO153" s="177"/>
      <c r="DP153" s="177"/>
      <c r="DQ153" s="177"/>
      <c r="DR153" s="177"/>
      <c r="DS153" s="177"/>
      <c r="DT153" s="177"/>
      <c r="DU153" s="177"/>
      <c r="DV153" s="177"/>
      <c r="DW153" s="177"/>
      <c r="DX153" s="177"/>
      <c r="DY153" s="177"/>
      <c r="DZ153" s="177"/>
      <c r="EA153" s="177"/>
      <c r="EB153" s="177"/>
      <c r="EC153" s="177"/>
      <c r="ED153" s="177"/>
      <c r="EE153" s="177"/>
      <c r="EF153" s="177"/>
      <c r="EG153" s="177"/>
      <c r="EH153" s="177"/>
      <c r="EI153" s="177"/>
      <c r="EJ153" s="177"/>
      <c r="EK153" s="177"/>
      <c r="EL153" s="177"/>
      <c r="EM153" s="177"/>
      <c r="EN153" s="177"/>
      <c r="EO153" s="177"/>
      <c r="EP153" s="177"/>
      <c r="EQ153" s="177"/>
      <c r="ER153" s="177"/>
      <c r="ES153" s="177"/>
      <c r="ET153" s="177"/>
      <c r="EU153" s="177"/>
      <c r="EV153" s="177"/>
      <c r="EW153" s="177"/>
      <c r="EX153" s="177"/>
      <c r="EY153" s="177"/>
      <c r="EZ153" s="177"/>
      <c r="FA153" s="177"/>
      <c r="FB153" s="177"/>
      <c r="FC153" s="177"/>
      <c r="FD153" s="177"/>
      <c r="FE153" s="177"/>
      <c r="FF153" s="177"/>
      <c r="FG153" s="177"/>
      <c r="FH153" s="177"/>
      <c r="FI153" s="177"/>
      <c r="FJ153" s="177"/>
      <c r="FK153" s="177"/>
      <c r="FL153" s="177"/>
      <c r="FM153" s="177"/>
      <c r="FN153" s="177"/>
      <c r="FO153" s="177"/>
      <c r="FP153" s="177"/>
      <c r="FQ153" s="177"/>
      <c r="FR153" s="177"/>
      <c r="FS153" s="177"/>
      <c r="FT153" s="177"/>
      <c r="FU153" s="177"/>
      <c r="FV153" s="177"/>
      <c r="FW153" s="177"/>
      <c r="FX153" s="177"/>
      <c r="FY153" s="177"/>
      <c r="FZ153" s="177"/>
      <c r="GA153" s="177"/>
      <c r="GB153" s="177"/>
      <c r="GC153" s="177"/>
      <c r="GD153" s="177"/>
      <c r="GE153" s="177"/>
      <c r="GF153" s="177"/>
      <c r="GG153" s="177"/>
      <c r="GH153" s="177"/>
      <c r="GI153" s="177"/>
      <c r="GJ153" s="177"/>
      <c r="GK153" s="177"/>
      <c r="GL153" s="177"/>
      <c r="GM153" s="177"/>
      <c r="GN153" s="177"/>
      <c r="GO153" s="177"/>
      <c r="GP153" s="177"/>
      <c r="GQ153" s="177"/>
      <c r="GR153" s="177"/>
      <c r="GS153" s="177"/>
      <c r="GT153" s="177"/>
      <c r="GU153" s="177"/>
      <c r="GV153" s="177"/>
      <c r="GW153" s="177"/>
      <c r="GX153" s="177"/>
      <c r="GY153" s="177"/>
      <c r="GZ153" s="177"/>
      <c r="HA153" s="177"/>
      <c r="HB153" s="177"/>
      <c r="HC153" s="177"/>
      <c r="HD153" s="177"/>
      <c r="HE153" s="177"/>
      <c r="HF153" s="177"/>
      <c r="HG153" s="177"/>
      <c r="HH153" s="177"/>
      <c r="HI153" s="177"/>
      <c r="HJ153" s="177"/>
      <c r="HK153" s="177"/>
      <c r="HL153" s="177"/>
      <c r="HM153" s="177"/>
      <c r="HN153" s="177"/>
      <c r="HO153" s="177"/>
      <c r="HP153" s="177"/>
      <c r="HQ153" s="177"/>
      <c r="HR153" s="177"/>
      <c r="HS153" s="177"/>
      <c r="HT153" s="177"/>
      <c r="HU153" s="177"/>
      <c r="HV153" s="177"/>
      <c r="HW153" s="177"/>
      <c r="HX153" s="177"/>
      <c r="HY153" s="177"/>
      <c r="HZ153" s="177"/>
      <c r="IA153" s="177"/>
      <c r="IB153" s="177"/>
      <c r="IC153" s="177"/>
      <c r="ID153" s="177"/>
      <c r="IE153" s="177"/>
      <c r="IF153" s="177"/>
      <c r="IG153" s="177"/>
      <c r="IH153" s="177"/>
      <c r="II153" s="177"/>
      <c r="IJ153" s="177"/>
      <c r="IK153" s="177"/>
      <c r="IL153" s="177"/>
      <c r="IM153" s="177"/>
      <c r="IN153" s="177"/>
      <c r="IO153" s="177"/>
      <c r="IP153" s="177"/>
      <c r="IQ153" s="177"/>
      <c r="IR153" s="177"/>
      <c r="IS153" s="177"/>
      <c r="IT153" s="177"/>
      <c r="IU153" s="177"/>
    </row>
    <row r="154" spans="1:256" s="184" customFormat="1" ht="114" customHeight="1">
      <c r="A154" s="200"/>
      <c r="B154" s="178"/>
      <c r="C154" s="204" t="s">
        <v>157</v>
      </c>
      <c r="D154" s="187"/>
      <c r="E154" s="188"/>
      <c r="F154" s="198"/>
      <c r="G154" s="195"/>
      <c r="H154" s="201"/>
      <c r="I154" s="202"/>
      <c r="J154" s="183"/>
      <c r="K154" s="183"/>
      <c r="L154" s="183"/>
      <c r="M154" s="183"/>
      <c r="N154" s="183"/>
      <c r="O154" s="183"/>
      <c r="P154" s="183"/>
      <c r="Q154" s="183"/>
      <c r="R154" s="183"/>
      <c r="S154" s="183"/>
      <c r="T154" s="183"/>
      <c r="U154" s="183"/>
      <c r="V154" s="183"/>
      <c r="W154" s="183"/>
      <c r="X154" s="177"/>
      <c r="Y154" s="177"/>
      <c r="Z154" s="177"/>
      <c r="AA154" s="177"/>
      <c r="AB154" s="177"/>
      <c r="AC154" s="177"/>
      <c r="AD154" s="177"/>
      <c r="AE154" s="177"/>
      <c r="AF154" s="177"/>
      <c r="AG154" s="177"/>
      <c r="AH154" s="177"/>
      <c r="AI154" s="177"/>
      <c r="AJ154" s="177"/>
      <c r="AK154" s="177"/>
      <c r="AL154" s="177"/>
      <c r="AM154" s="177"/>
      <c r="AN154" s="177"/>
      <c r="AO154" s="177"/>
      <c r="AP154" s="177"/>
      <c r="AQ154" s="177"/>
      <c r="AR154" s="177"/>
      <c r="AS154" s="177"/>
      <c r="AT154" s="177"/>
      <c r="AU154" s="177"/>
      <c r="AV154" s="177"/>
      <c r="AW154" s="177"/>
      <c r="AX154" s="177"/>
      <c r="AY154" s="177"/>
      <c r="AZ154" s="177"/>
      <c r="BA154" s="177"/>
      <c r="BB154" s="177"/>
      <c r="BC154" s="177"/>
      <c r="BD154" s="177"/>
      <c r="BE154" s="177"/>
      <c r="BF154" s="177"/>
      <c r="BG154" s="177"/>
      <c r="BH154" s="177"/>
      <c r="BI154" s="177"/>
      <c r="BJ154" s="177"/>
      <c r="BK154" s="177"/>
      <c r="BL154" s="177"/>
      <c r="BM154" s="177"/>
      <c r="BN154" s="177"/>
      <c r="BO154" s="177"/>
      <c r="BP154" s="177"/>
      <c r="BQ154" s="177"/>
      <c r="BR154" s="177"/>
      <c r="BS154" s="177"/>
      <c r="BT154" s="177"/>
      <c r="BU154" s="177"/>
      <c r="BV154" s="177"/>
      <c r="BW154" s="177"/>
      <c r="BX154" s="177"/>
      <c r="BY154" s="177"/>
      <c r="BZ154" s="177"/>
      <c r="CA154" s="177"/>
      <c r="CB154" s="177"/>
      <c r="CC154" s="177"/>
      <c r="CD154" s="177"/>
      <c r="CE154" s="177"/>
      <c r="CF154" s="177"/>
      <c r="CG154" s="177"/>
      <c r="CH154" s="177"/>
      <c r="CI154" s="177"/>
      <c r="CJ154" s="177"/>
      <c r="CK154" s="177"/>
      <c r="CL154" s="177"/>
      <c r="CM154" s="177"/>
      <c r="CN154" s="177"/>
      <c r="CO154" s="177"/>
      <c r="CP154" s="177"/>
      <c r="CQ154" s="177"/>
      <c r="CR154" s="177"/>
      <c r="CS154" s="177"/>
      <c r="CT154" s="177"/>
      <c r="CU154" s="177"/>
      <c r="CV154" s="177"/>
      <c r="CW154" s="177"/>
      <c r="CX154" s="177"/>
      <c r="CY154" s="177"/>
      <c r="CZ154" s="177"/>
      <c r="DA154" s="177"/>
      <c r="DB154" s="177"/>
      <c r="DC154" s="177"/>
      <c r="DD154" s="177"/>
      <c r="DE154" s="177"/>
      <c r="DF154" s="177"/>
      <c r="DG154" s="177"/>
      <c r="DH154" s="177"/>
      <c r="DI154" s="177"/>
      <c r="DJ154" s="177"/>
      <c r="DK154" s="177"/>
      <c r="DL154" s="177"/>
      <c r="DM154" s="177"/>
      <c r="DN154" s="177"/>
      <c r="DO154" s="177"/>
      <c r="DP154" s="177"/>
      <c r="DQ154" s="177"/>
      <c r="DR154" s="177"/>
      <c r="DS154" s="177"/>
      <c r="DT154" s="177"/>
      <c r="DU154" s="177"/>
      <c r="DV154" s="177"/>
      <c r="DW154" s="177"/>
      <c r="DX154" s="177"/>
      <c r="DY154" s="177"/>
      <c r="DZ154" s="177"/>
      <c r="EA154" s="177"/>
      <c r="EB154" s="177"/>
      <c r="EC154" s="177"/>
      <c r="ED154" s="177"/>
      <c r="EE154" s="177"/>
      <c r="EF154" s="177"/>
      <c r="EG154" s="177"/>
      <c r="EH154" s="177"/>
      <c r="EI154" s="177"/>
      <c r="EJ154" s="177"/>
      <c r="EK154" s="177"/>
      <c r="EL154" s="177"/>
      <c r="EM154" s="177"/>
      <c r="EN154" s="177"/>
      <c r="EO154" s="177"/>
      <c r="EP154" s="177"/>
      <c r="EQ154" s="177"/>
      <c r="ER154" s="177"/>
      <c r="ES154" s="177"/>
      <c r="ET154" s="177"/>
      <c r="EU154" s="177"/>
      <c r="EV154" s="177"/>
      <c r="EW154" s="177"/>
      <c r="EX154" s="177"/>
      <c r="EY154" s="177"/>
      <c r="EZ154" s="177"/>
      <c r="FA154" s="177"/>
      <c r="FB154" s="177"/>
      <c r="FC154" s="177"/>
      <c r="FD154" s="177"/>
      <c r="FE154" s="177"/>
      <c r="FF154" s="177"/>
      <c r="FG154" s="177"/>
      <c r="FH154" s="177"/>
      <c r="FI154" s="177"/>
      <c r="FJ154" s="177"/>
      <c r="FK154" s="177"/>
      <c r="FL154" s="177"/>
      <c r="FM154" s="177"/>
      <c r="FN154" s="177"/>
      <c r="FO154" s="177"/>
      <c r="FP154" s="177"/>
      <c r="FQ154" s="177"/>
      <c r="FR154" s="177"/>
      <c r="FS154" s="177"/>
      <c r="FT154" s="177"/>
      <c r="FU154" s="177"/>
      <c r="FV154" s="177"/>
      <c r="FW154" s="177"/>
      <c r="FX154" s="177"/>
      <c r="FY154" s="177"/>
      <c r="FZ154" s="177"/>
      <c r="GA154" s="177"/>
      <c r="GB154" s="177"/>
      <c r="GC154" s="177"/>
      <c r="GD154" s="177"/>
      <c r="GE154" s="177"/>
      <c r="GF154" s="177"/>
      <c r="GG154" s="177"/>
      <c r="GH154" s="177"/>
      <c r="GI154" s="177"/>
      <c r="GJ154" s="177"/>
      <c r="GK154" s="177"/>
      <c r="GL154" s="177"/>
      <c r="GM154" s="177"/>
      <c r="GN154" s="177"/>
      <c r="GO154" s="177"/>
      <c r="GP154" s="177"/>
      <c r="GQ154" s="177"/>
      <c r="GR154" s="177"/>
      <c r="GS154" s="177"/>
      <c r="GT154" s="177"/>
      <c r="GU154" s="177"/>
      <c r="GV154" s="177"/>
      <c r="GW154" s="177"/>
      <c r="GX154" s="177"/>
      <c r="GY154" s="177"/>
      <c r="GZ154" s="177"/>
      <c r="HA154" s="177"/>
      <c r="HB154" s="177"/>
      <c r="HC154" s="177"/>
      <c r="HD154" s="177"/>
      <c r="HE154" s="177"/>
      <c r="HF154" s="177"/>
      <c r="HG154" s="177"/>
      <c r="HH154" s="177"/>
      <c r="HI154" s="177"/>
      <c r="HJ154" s="177"/>
      <c r="HK154" s="177"/>
      <c r="HL154" s="177"/>
      <c r="HM154" s="177"/>
      <c r="HN154" s="177"/>
      <c r="HO154" s="177"/>
      <c r="HP154" s="177"/>
      <c r="HQ154" s="177"/>
      <c r="HR154" s="177"/>
      <c r="HS154" s="177"/>
      <c r="HT154" s="177"/>
      <c r="HU154" s="177"/>
      <c r="HV154" s="177"/>
      <c r="HW154" s="177"/>
      <c r="HX154" s="177"/>
      <c r="HY154" s="177"/>
      <c r="HZ154" s="177"/>
      <c r="IA154" s="177"/>
      <c r="IB154" s="177"/>
      <c r="IC154" s="177"/>
      <c r="ID154" s="177"/>
      <c r="IE154" s="177"/>
      <c r="IF154" s="177"/>
      <c r="IG154" s="177"/>
      <c r="IH154" s="177"/>
      <c r="II154" s="177"/>
      <c r="IJ154" s="177"/>
      <c r="IK154" s="177"/>
      <c r="IL154" s="177"/>
      <c r="IM154" s="177"/>
      <c r="IN154" s="177"/>
      <c r="IO154" s="177"/>
      <c r="IP154" s="177"/>
      <c r="IQ154" s="177"/>
      <c r="IR154" s="177"/>
      <c r="IS154" s="177"/>
      <c r="IT154" s="177"/>
      <c r="IU154" s="177"/>
    </row>
    <row r="155" spans="1:256" s="184" customFormat="1" ht="21.6" customHeight="1">
      <c r="A155" s="200"/>
      <c r="B155" s="205" t="s">
        <v>87</v>
      </c>
      <c r="C155" s="206" t="s">
        <v>158</v>
      </c>
      <c r="D155" s="187" t="s">
        <v>67</v>
      </c>
      <c r="E155" s="188">
        <v>4</v>
      </c>
      <c r="F155" s="198"/>
      <c r="G155" s="199">
        <f>+F155*E155</f>
        <v>0</v>
      </c>
      <c r="H155" s="201"/>
      <c r="I155" s="202"/>
      <c r="J155" s="183"/>
      <c r="K155" s="183"/>
      <c r="L155" s="183"/>
      <c r="M155" s="183"/>
      <c r="N155" s="183"/>
      <c r="O155" s="183"/>
      <c r="P155" s="183"/>
      <c r="Q155" s="183"/>
      <c r="R155" s="183"/>
      <c r="S155" s="183"/>
      <c r="T155" s="183"/>
      <c r="U155" s="183"/>
      <c r="V155" s="183"/>
      <c r="W155" s="183"/>
      <c r="X155" s="177"/>
      <c r="Y155" s="177"/>
      <c r="Z155" s="177"/>
      <c r="AA155" s="177"/>
      <c r="AB155" s="177"/>
      <c r="AC155" s="177"/>
      <c r="AD155" s="177"/>
      <c r="AE155" s="177"/>
      <c r="AF155" s="177"/>
      <c r="AG155" s="177"/>
      <c r="AH155" s="177"/>
      <c r="AI155" s="177"/>
      <c r="AJ155" s="177"/>
      <c r="AK155" s="177"/>
      <c r="AL155" s="177"/>
      <c r="AM155" s="177"/>
      <c r="AN155" s="177"/>
      <c r="AO155" s="177"/>
      <c r="AP155" s="177"/>
      <c r="AQ155" s="177"/>
      <c r="AR155" s="177"/>
      <c r="AS155" s="177"/>
      <c r="AT155" s="177"/>
      <c r="AU155" s="177"/>
      <c r="AV155" s="177"/>
      <c r="AW155" s="177"/>
      <c r="AX155" s="177"/>
      <c r="AY155" s="177"/>
      <c r="AZ155" s="177"/>
      <c r="BA155" s="177"/>
      <c r="BB155" s="177"/>
      <c r="BC155" s="177"/>
      <c r="BD155" s="177"/>
      <c r="BE155" s="177"/>
      <c r="BF155" s="177"/>
      <c r="BG155" s="177"/>
      <c r="BH155" s="177"/>
      <c r="BI155" s="177"/>
      <c r="BJ155" s="177"/>
      <c r="BK155" s="177"/>
      <c r="BL155" s="177"/>
      <c r="BM155" s="177"/>
      <c r="BN155" s="177"/>
      <c r="BO155" s="177"/>
      <c r="BP155" s="177"/>
      <c r="BQ155" s="177"/>
      <c r="BR155" s="177"/>
      <c r="BS155" s="177"/>
      <c r="BT155" s="177"/>
      <c r="BU155" s="177"/>
      <c r="BV155" s="177"/>
      <c r="BW155" s="177"/>
      <c r="BX155" s="177"/>
      <c r="BY155" s="177"/>
      <c r="BZ155" s="177"/>
      <c r="CA155" s="177"/>
      <c r="CB155" s="177"/>
      <c r="CC155" s="177"/>
      <c r="CD155" s="177"/>
      <c r="CE155" s="177"/>
      <c r="CF155" s="177"/>
      <c r="CG155" s="177"/>
      <c r="CH155" s="177"/>
      <c r="CI155" s="177"/>
      <c r="CJ155" s="177"/>
      <c r="CK155" s="177"/>
      <c r="CL155" s="177"/>
      <c r="CM155" s="177"/>
      <c r="CN155" s="177"/>
      <c r="CO155" s="177"/>
      <c r="CP155" s="177"/>
      <c r="CQ155" s="177"/>
      <c r="CR155" s="177"/>
      <c r="CS155" s="177"/>
      <c r="CT155" s="177"/>
      <c r="CU155" s="177"/>
      <c r="CV155" s="177"/>
      <c r="CW155" s="177"/>
      <c r="CX155" s="177"/>
      <c r="CY155" s="177"/>
      <c r="CZ155" s="177"/>
      <c r="DA155" s="177"/>
      <c r="DB155" s="177"/>
      <c r="DC155" s="177"/>
      <c r="DD155" s="177"/>
      <c r="DE155" s="177"/>
      <c r="DF155" s="177"/>
      <c r="DG155" s="177"/>
      <c r="DH155" s="177"/>
      <c r="DI155" s="177"/>
      <c r="DJ155" s="177"/>
      <c r="DK155" s="177"/>
      <c r="DL155" s="177"/>
      <c r="DM155" s="177"/>
      <c r="DN155" s="177"/>
      <c r="DO155" s="177"/>
      <c r="DP155" s="177"/>
      <c r="DQ155" s="177"/>
      <c r="DR155" s="177"/>
      <c r="DS155" s="177"/>
      <c r="DT155" s="177"/>
      <c r="DU155" s="177"/>
      <c r="DV155" s="177"/>
      <c r="DW155" s="177"/>
      <c r="DX155" s="177"/>
      <c r="DY155" s="177"/>
      <c r="DZ155" s="177"/>
      <c r="EA155" s="177"/>
      <c r="EB155" s="177"/>
      <c r="EC155" s="177"/>
      <c r="ED155" s="177"/>
      <c r="EE155" s="177"/>
      <c r="EF155" s="177"/>
      <c r="EG155" s="177"/>
      <c r="EH155" s="177"/>
      <c r="EI155" s="177"/>
      <c r="EJ155" s="177"/>
      <c r="EK155" s="177"/>
      <c r="EL155" s="177"/>
      <c r="EM155" s="177"/>
      <c r="EN155" s="177"/>
      <c r="EO155" s="177"/>
      <c r="EP155" s="177"/>
      <c r="EQ155" s="177"/>
      <c r="ER155" s="177"/>
      <c r="ES155" s="177"/>
      <c r="ET155" s="177"/>
      <c r="EU155" s="177"/>
      <c r="EV155" s="177"/>
      <c r="EW155" s="177"/>
      <c r="EX155" s="177"/>
      <c r="EY155" s="177"/>
      <c r="EZ155" s="177"/>
      <c r="FA155" s="177"/>
      <c r="FB155" s="177"/>
      <c r="FC155" s="177"/>
      <c r="FD155" s="177"/>
      <c r="FE155" s="177"/>
      <c r="FF155" s="177"/>
      <c r="FG155" s="177"/>
      <c r="FH155" s="177"/>
      <c r="FI155" s="177"/>
      <c r="FJ155" s="177"/>
      <c r="FK155" s="177"/>
      <c r="FL155" s="177"/>
      <c r="FM155" s="177"/>
      <c r="FN155" s="177"/>
      <c r="FO155" s="177"/>
      <c r="FP155" s="177"/>
      <c r="FQ155" s="177"/>
      <c r="FR155" s="177"/>
      <c r="FS155" s="177"/>
      <c r="FT155" s="177"/>
      <c r="FU155" s="177"/>
      <c r="FV155" s="177"/>
      <c r="FW155" s="177"/>
      <c r="FX155" s="177"/>
      <c r="FY155" s="177"/>
      <c r="FZ155" s="177"/>
      <c r="GA155" s="177"/>
      <c r="GB155" s="177"/>
      <c r="GC155" s="177"/>
      <c r="GD155" s="177"/>
      <c r="GE155" s="177"/>
      <c r="GF155" s="177"/>
      <c r="GG155" s="177"/>
      <c r="GH155" s="177"/>
      <c r="GI155" s="177"/>
      <c r="GJ155" s="177"/>
      <c r="GK155" s="177"/>
      <c r="GL155" s="177"/>
      <c r="GM155" s="177"/>
      <c r="GN155" s="177"/>
      <c r="GO155" s="177"/>
      <c r="GP155" s="177"/>
      <c r="GQ155" s="177"/>
      <c r="GR155" s="177"/>
      <c r="GS155" s="177"/>
      <c r="GT155" s="177"/>
      <c r="GU155" s="177"/>
      <c r="GV155" s="177"/>
      <c r="GW155" s="177"/>
      <c r="GX155" s="177"/>
      <c r="GY155" s="177"/>
      <c r="GZ155" s="177"/>
      <c r="HA155" s="177"/>
      <c r="HB155" s="177"/>
      <c r="HC155" s="177"/>
      <c r="HD155" s="177"/>
      <c r="HE155" s="177"/>
      <c r="HF155" s="177"/>
      <c r="HG155" s="177"/>
      <c r="HH155" s="177"/>
      <c r="HI155" s="177"/>
      <c r="HJ155" s="177"/>
      <c r="HK155" s="177"/>
      <c r="HL155" s="177"/>
      <c r="HM155" s="177"/>
      <c r="HN155" s="177"/>
      <c r="HO155" s="177"/>
      <c r="HP155" s="177"/>
      <c r="HQ155" s="177"/>
      <c r="HR155" s="177"/>
      <c r="HS155" s="177"/>
      <c r="HT155" s="177"/>
      <c r="HU155" s="177"/>
      <c r="HV155" s="177"/>
      <c r="HW155" s="177"/>
      <c r="HX155" s="177"/>
      <c r="HY155" s="177"/>
      <c r="HZ155" s="177"/>
      <c r="IA155" s="177"/>
      <c r="IB155" s="177"/>
      <c r="IC155" s="177"/>
      <c r="ID155" s="177"/>
      <c r="IE155" s="177"/>
      <c r="IF155" s="177"/>
      <c r="IG155" s="177"/>
      <c r="IH155" s="177"/>
      <c r="II155" s="177"/>
      <c r="IJ155" s="177"/>
      <c r="IK155" s="177"/>
      <c r="IL155" s="177"/>
      <c r="IM155" s="177"/>
      <c r="IN155" s="177"/>
      <c r="IO155" s="177"/>
      <c r="IP155" s="177"/>
      <c r="IQ155" s="177"/>
      <c r="IR155" s="177"/>
      <c r="IS155" s="177"/>
      <c r="IT155" s="177"/>
      <c r="IU155" s="177"/>
    </row>
    <row r="156" spans="1:256" s="184" customFormat="1" ht="9.75" customHeight="1">
      <c r="A156" s="200"/>
      <c r="B156" s="205"/>
      <c r="C156" s="206"/>
      <c r="D156" s="187"/>
      <c r="E156" s="188"/>
      <c r="F156" s="198"/>
      <c r="G156" s="199"/>
      <c r="H156" s="201"/>
      <c r="I156" s="202"/>
      <c r="J156" s="183"/>
      <c r="K156" s="183"/>
      <c r="L156" s="183"/>
      <c r="M156" s="183"/>
      <c r="N156" s="183"/>
      <c r="O156" s="183"/>
      <c r="P156" s="183"/>
      <c r="Q156" s="183"/>
      <c r="R156" s="183"/>
      <c r="S156" s="183"/>
      <c r="T156" s="183"/>
      <c r="U156" s="183"/>
      <c r="V156" s="183"/>
      <c r="W156" s="183"/>
      <c r="X156" s="177"/>
      <c r="Y156" s="177"/>
      <c r="Z156" s="177"/>
      <c r="AA156" s="177"/>
      <c r="AB156" s="177"/>
      <c r="AC156" s="177"/>
      <c r="AD156" s="177"/>
      <c r="AE156" s="177"/>
      <c r="AF156" s="177"/>
      <c r="AG156" s="177"/>
      <c r="AH156" s="177"/>
      <c r="AI156" s="177"/>
      <c r="AJ156" s="177"/>
      <c r="AK156" s="177"/>
      <c r="AL156" s="177"/>
      <c r="AM156" s="177"/>
      <c r="AN156" s="177"/>
      <c r="AO156" s="177"/>
      <c r="AP156" s="177"/>
      <c r="AQ156" s="177"/>
      <c r="AR156" s="177"/>
      <c r="AS156" s="177"/>
      <c r="AT156" s="177"/>
      <c r="AU156" s="177"/>
      <c r="AV156" s="177"/>
      <c r="AW156" s="177"/>
      <c r="AX156" s="177"/>
      <c r="AY156" s="177"/>
      <c r="AZ156" s="177"/>
      <c r="BA156" s="177"/>
      <c r="BB156" s="177"/>
      <c r="BC156" s="177"/>
      <c r="BD156" s="177"/>
      <c r="BE156" s="177"/>
      <c r="BF156" s="177"/>
      <c r="BG156" s="177"/>
      <c r="BH156" s="177"/>
      <c r="BI156" s="177"/>
      <c r="BJ156" s="177"/>
      <c r="BK156" s="177"/>
      <c r="BL156" s="177"/>
      <c r="BM156" s="177"/>
      <c r="BN156" s="177"/>
      <c r="BO156" s="177"/>
      <c r="BP156" s="177"/>
      <c r="BQ156" s="177"/>
      <c r="BR156" s="177"/>
      <c r="BS156" s="177"/>
      <c r="BT156" s="177"/>
      <c r="BU156" s="177"/>
      <c r="BV156" s="177"/>
      <c r="BW156" s="177"/>
      <c r="BX156" s="177"/>
      <c r="BY156" s="177"/>
      <c r="BZ156" s="177"/>
      <c r="CA156" s="177"/>
      <c r="CB156" s="177"/>
      <c r="CC156" s="177"/>
      <c r="CD156" s="177"/>
      <c r="CE156" s="177"/>
      <c r="CF156" s="177"/>
      <c r="CG156" s="177"/>
      <c r="CH156" s="177"/>
      <c r="CI156" s="177"/>
      <c r="CJ156" s="177"/>
      <c r="CK156" s="177"/>
      <c r="CL156" s="177"/>
      <c r="CM156" s="177"/>
      <c r="CN156" s="177"/>
      <c r="CO156" s="177"/>
      <c r="CP156" s="177"/>
      <c r="CQ156" s="177"/>
      <c r="CR156" s="177"/>
      <c r="CS156" s="177"/>
      <c r="CT156" s="177"/>
      <c r="CU156" s="177"/>
      <c r="CV156" s="177"/>
      <c r="CW156" s="177"/>
      <c r="CX156" s="177"/>
      <c r="CY156" s="177"/>
      <c r="CZ156" s="177"/>
      <c r="DA156" s="177"/>
      <c r="DB156" s="177"/>
      <c r="DC156" s="177"/>
      <c r="DD156" s="177"/>
      <c r="DE156" s="177"/>
      <c r="DF156" s="177"/>
      <c r="DG156" s="177"/>
      <c r="DH156" s="177"/>
      <c r="DI156" s="177"/>
      <c r="DJ156" s="177"/>
      <c r="DK156" s="177"/>
      <c r="DL156" s="177"/>
      <c r="DM156" s="177"/>
      <c r="DN156" s="177"/>
      <c r="DO156" s="177"/>
      <c r="DP156" s="177"/>
      <c r="DQ156" s="177"/>
      <c r="DR156" s="177"/>
      <c r="DS156" s="177"/>
      <c r="DT156" s="177"/>
      <c r="DU156" s="177"/>
      <c r="DV156" s="177"/>
      <c r="DW156" s="177"/>
      <c r="DX156" s="177"/>
      <c r="DY156" s="177"/>
      <c r="DZ156" s="177"/>
      <c r="EA156" s="177"/>
      <c r="EB156" s="177"/>
      <c r="EC156" s="177"/>
      <c r="ED156" s="177"/>
      <c r="EE156" s="177"/>
      <c r="EF156" s="177"/>
      <c r="EG156" s="177"/>
      <c r="EH156" s="177"/>
      <c r="EI156" s="177"/>
      <c r="EJ156" s="177"/>
      <c r="EK156" s="177"/>
      <c r="EL156" s="177"/>
      <c r="EM156" s="177"/>
      <c r="EN156" s="177"/>
      <c r="EO156" s="177"/>
      <c r="EP156" s="177"/>
      <c r="EQ156" s="177"/>
      <c r="ER156" s="177"/>
      <c r="ES156" s="177"/>
      <c r="ET156" s="177"/>
      <c r="EU156" s="177"/>
      <c r="EV156" s="177"/>
      <c r="EW156" s="177"/>
      <c r="EX156" s="177"/>
      <c r="EY156" s="177"/>
      <c r="EZ156" s="177"/>
      <c r="FA156" s="177"/>
      <c r="FB156" s="177"/>
      <c r="FC156" s="177"/>
      <c r="FD156" s="177"/>
      <c r="FE156" s="177"/>
      <c r="FF156" s="177"/>
      <c r="FG156" s="177"/>
      <c r="FH156" s="177"/>
      <c r="FI156" s="177"/>
      <c r="FJ156" s="177"/>
      <c r="FK156" s="177"/>
      <c r="FL156" s="177"/>
      <c r="FM156" s="177"/>
      <c r="FN156" s="177"/>
      <c r="FO156" s="177"/>
      <c r="FP156" s="177"/>
      <c r="FQ156" s="177"/>
      <c r="FR156" s="177"/>
      <c r="FS156" s="177"/>
      <c r="FT156" s="177"/>
      <c r="FU156" s="177"/>
      <c r="FV156" s="177"/>
      <c r="FW156" s="177"/>
      <c r="FX156" s="177"/>
      <c r="FY156" s="177"/>
      <c r="FZ156" s="177"/>
      <c r="GA156" s="177"/>
      <c r="GB156" s="177"/>
      <c r="GC156" s="177"/>
      <c r="GD156" s="177"/>
      <c r="GE156" s="177"/>
      <c r="GF156" s="177"/>
      <c r="GG156" s="177"/>
      <c r="GH156" s="177"/>
      <c r="GI156" s="177"/>
      <c r="GJ156" s="177"/>
      <c r="GK156" s="177"/>
      <c r="GL156" s="177"/>
      <c r="GM156" s="177"/>
      <c r="GN156" s="177"/>
      <c r="GO156" s="177"/>
      <c r="GP156" s="177"/>
      <c r="GQ156" s="177"/>
      <c r="GR156" s="177"/>
      <c r="GS156" s="177"/>
      <c r="GT156" s="177"/>
      <c r="GU156" s="177"/>
      <c r="GV156" s="177"/>
      <c r="GW156" s="177"/>
      <c r="GX156" s="177"/>
      <c r="GY156" s="177"/>
      <c r="GZ156" s="177"/>
      <c r="HA156" s="177"/>
      <c r="HB156" s="177"/>
      <c r="HC156" s="177"/>
      <c r="HD156" s="177"/>
      <c r="HE156" s="177"/>
      <c r="HF156" s="177"/>
      <c r="HG156" s="177"/>
      <c r="HH156" s="177"/>
      <c r="HI156" s="177"/>
      <c r="HJ156" s="177"/>
      <c r="HK156" s="177"/>
      <c r="HL156" s="177"/>
      <c r="HM156" s="177"/>
      <c r="HN156" s="177"/>
      <c r="HO156" s="177"/>
      <c r="HP156" s="177"/>
      <c r="HQ156" s="177"/>
      <c r="HR156" s="177"/>
      <c r="HS156" s="177"/>
      <c r="HT156" s="177"/>
      <c r="HU156" s="177"/>
      <c r="HV156" s="177"/>
      <c r="HW156" s="177"/>
      <c r="HX156" s="177"/>
      <c r="HY156" s="177"/>
      <c r="HZ156" s="177"/>
      <c r="IA156" s="177"/>
      <c r="IB156" s="177"/>
      <c r="IC156" s="177"/>
      <c r="ID156" s="177"/>
      <c r="IE156" s="177"/>
      <c r="IF156" s="177"/>
      <c r="IG156" s="177"/>
      <c r="IH156" s="177"/>
      <c r="II156" s="177"/>
      <c r="IJ156" s="177"/>
      <c r="IK156" s="177"/>
      <c r="IL156" s="177"/>
      <c r="IM156" s="177"/>
      <c r="IN156" s="177"/>
      <c r="IO156" s="177"/>
      <c r="IP156" s="177"/>
      <c r="IQ156" s="177"/>
      <c r="IR156" s="177"/>
      <c r="IS156" s="177"/>
      <c r="IT156" s="177"/>
      <c r="IU156" s="177"/>
    </row>
    <row r="157" spans="1:256" s="184" customFormat="1" ht="104.25" customHeight="1">
      <c r="A157" s="200"/>
      <c r="B157" s="178" t="s">
        <v>61</v>
      </c>
      <c r="C157" s="193" t="s">
        <v>159</v>
      </c>
      <c r="D157" s="187" t="s">
        <v>160</v>
      </c>
      <c r="E157" s="188">
        <v>2</v>
      </c>
      <c r="F157" s="198"/>
      <c r="G157" s="199">
        <f>+F157*E157</f>
        <v>0</v>
      </c>
      <c r="H157" s="201"/>
      <c r="I157" s="202"/>
      <c r="J157" s="183"/>
      <c r="K157" s="183"/>
      <c r="L157" s="183"/>
      <c r="M157" s="183"/>
      <c r="N157" s="183"/>
      <c r="O157" s="183"/>
      <c r="P157" s="183"/>
      <c r="Q157" s="183"/>
      <c r="R157" s="183"/>
      <c r="S157" s="183"/>
      <c r="T157" s="183"/>
      <c r="U157" s="183"/>
      <c r="V157" s="183"/>
      <c r="W157" s="183"/>
      <c r="X157" s="177"/>
      <c r="Y157" s="177"/>
      <c r="Z157" s="177"/>
      <c r="AA157" s="177"/>
      <c r="AB157" s="177"/>
      <c r="AC157" s="177"/>
      <c r="AD157" s="177"/>
      <c r="AE157" s="177"/>
      <c r="AF157" s="177"/>
      <c r="AG157" s="177"/>
      <c r="AH157" s="177"/>
      <c r="AI157" s="177"/>
      <c r="AJ157" s="177"/>
      <c r="AK157" s="177"/>
      <c r="AL157" s="177"/>
      <c r="AM157" s="177"/>
      <c r="AN157" s="177"/>
      <c r="AO157" s="177"/>
      <c r="AP157" s="177"/>
      <c r="AQ157" s="177"/>
      <c r="AR157" s="177"/>
      <c r="AS157" s="177"/>
      <c r="AT157" s="177"/>
      <c r="AU157" s="177"/>
      <c r="AV157" s="177"/>
      <c r="AW157" s="177"/>
      <c r="AX157" s="177"/>
      <c r="AY157" s="177"/>
      <c r="AZ157" s="177"/>
      <c r="BA157" s="177"/>
      <c r="BB157" s="177"/>
      <c r="BC157" s="177"/>
      <c r="BD157" s="177"/>
      <c r="BE157" s="177"/>
      <c r="BF157" s="177"/>
      <c r="BG157" s="177"/>
      <c r="BH157" s="177"/>
      <c r="BI157" s="177"/>
      <c r="BJ157" s="177"/>
      <c r="BK157" s="177"/>
      <c r="BL157" s="177"/>
      <c r="BM157" s="177"/>
      <c r="BN157" s="177"/>
      <c r="BO157" s="177"/>
      <c r="BP157" s="177"/>
      <c r="BQ157" s="177"/>
      <c r="BR157" s="177"/>
      <c r="BS157" s="177"/>
      <c r="BT157" s="177"/>
      <c r="BU157" s="177"/>
      <c r="BV157" s="177"/>
      <c r="BW157" s="177"/>
      <c r="BX157" s="177"/>
      <c r="BY157" s="177"/>
      <c r="BZ157" s="177"/>
      <c r="CA157" s="177"/>
      <c r="CB157" s="177"/>
      <c r="CC157" s="177"/>
      <c r="CD157" s="177"/>
      <c r="CE157" s="177"/>
      <c r="CF157" s="177"/>
      <c r="CG157" s="177"/>
      <c r="CH157" s="177"/>
      <c r="CI157" s="177"/>
      <c r="CJ157" s="177"/>
      <c r="CK157" s="177"/>
      <c r="CL157" s="177"/>
      <c r="CM157" s="177"/>
      <c r="CN157" s="177"/>
      <c r="CO157" s="177"/>
      <c r="CP157" s="177"/>
      <c r="CQ157" s="177"/>
      <c r="CR157" s="177"/>
      <c r="CS157" s="177"/>
      <c r="CT157" s="177"/>
      <c r="CU157" s="177"/>
      <c r="CV157" s="177"/>
      <c r="CW157" s="177"/>
      <c r="CX157" s="177"/>
      <c r="CY157" s="177"/>
      <c r="CZ157" s="177"/>
      <c r="DA157" s="177"/>
      <c r="DB157" s="177"/>
      <c r="DC157" s="177"/>
      <c r="DD157" s="177"/>
      <c r="DE157" s="177"/>
      <c r="DF157" s="177"/>
      <c r="DG157" s="177"/>
      <c r="DH157" s="177"/>
      <c r="DI157" s="177"/>
      <c r="DJ157" s="177"/>
      <c r="DK157" s="177"/>
      <c r="DL157" s="177"/>
      <c r="DM157" s="177"/>
      <c r="DN157" s="177"/>
      <c r="DO157" s="177"/>
      <c r="DP157" s="177"/>
      <c r="DQ157" s="177"/>
      <c r="DR157" s="177"/>
      <c r="DS157" s="177"/>
      <c r="DT157" s="177"/>
      <c r="DU157" s="177"/>
      <c r="DV157" s="177"/>
      <c r="DW157" s="177"/>
      <c r="DX157" s="177"/>
      <c r="DY157" s="177"/>
      <c r="DZ157" s="177"/>
      <c r="EA157" s="177"/>
      <c r="EB157" s="177"/>
      <c r="EC157" s="177"/>
      <c r="ED157" s="177"/>
      <c r="EE157" s="177"/>
      <c r="EF157" s="177"/>
      <c r="EG157" s="177"/>
      <c r="EH157" s="177"/>
      <c r="EI157" s="177"/>
      <c r="EJ157" s="177"/>
      <c r="EK157" s="177"/>
      <c r="EL157" s="177"/>
      <c r="EM157" s="177"/>
      <c r="EN157" s="177"/>
      <c r="EO157" s="177"/>
      <c r="EP157" s="177"/>
      <c r="EQ157" s="177"/>
      <c r="ER157" s="177"/>
      <c r="ES157" s="177"/>
      <c r="ET157" s="177"/>
      <c r="EU157" s="177"/>
      <c r="EV157" s="177"/>
      <c r="EW157" s="177"/>
      <c r="EX157" s="177"/>
      <c r="EY157" s="177"/>
      <c r="EZ157" s="177"/>
      <c r="FA157" s="177"/>
      <c r="FB157" s="177"/>
      <c r="FC157" s="177"/>
      <c r="FD157" s="177"/>
      <c r="FE157" s="177"/>
      <c r="FF157" s="177"/>
      <c r="FG157" s="177"/>
      <c r="FH157" s="177"/>
      <c r="FI157" s="177"/>
      <c r="FJ157" s="177"/>
      <c r="FK157" s="177"/>
      <c r="FL157" s="177"/>
      <c r="FM157" s="177"/>
      <c r="FN157" s="177"/>
      <c r="FO157" s="177"/>
      <c r="FP157" s="177"/>
      <c r="FQ157" s="177"/>
      <c r="FR157" s="177"/>
      <c r="FS157" s="177"/>
      <c r="FT157" s="177"/>
      <c r="FU157" s="177"/>
      <c r="FV157" s="177"/>
      <c r="FW157" s="177"/>
      <c r="FX157" s="177"/>
      <c r="FY157" s="177"/>
      <c r="FZ157" s="177"/>
      <c r="GA157" s="177"/>
      <c r="GB157" s="177"/>
      <c r="GC157" s="177"/>
      <c r="GD157" s="177"/>
      <c r="GE157" s="177"/>
      <c r="GF157" s="177"/>
      <c r="GG157" s="177"/>
      <c r="GH157" s="177"/>
      <c r="GI157" s="177"/>
      <c r="GJ157" s="177"/>
      <c r="GK157" s="177"/>
      <c r="GL157" s="177"/>
      <c r="GM157" s="177"/>
      <c r="GN157" s="177"/>
      <c r="GO157" s="177"/>
      <c r="GP157" s="177"/>
      <c r="GQ157" s="177"/>
      <c r="GR157" s="177"/>
      <c r="GS157" s="177"/>
      <c r="GT157" s="177"/>
      <c r="GU157" s="177"/>
      <c r="GV157" s="177"/>
      <c r="GW157" s="177"/>
      <c r="GX157" s="177"/>
      <c r="GY157" s="177"/>
      <c r="GZ157" s="177"/>
      <c r="HA157" s="177"/>
      <c r="HB157" s="177"/>
      <c r="HC157" s="177"/>
      <c r="HD157" s="177"/>
      <c r="HE157" s="177"/>
      <c r="HF157" s="177"/>
      <c r="HG157" s="177"/>
      <c r="HH157" s="177"/>
      <c r="HI157" s="177"/>
      <c r="HJ157" s="177"/>
      <c r="HK157" s="177"/>
      <c r="HL157" s="177"/>
      <c r="HM157" s="177"/>
      <c r="HN157" s="177"/>
      <c r="HO157" s="177"/>
      <c r="HP157" s="177"/>
      <c r="HQ157" s="177"/>
      <c r="HR157" s="177"/>
      <c r="HS157" s="177"/>
      <c r="HT157" s="177"/>
      <c r="HU157" s="177"/>
      <c r="HV157" s="177"/>
      <c r="HW157" s="177"/>
      <c r="HX157" s="177"/>
      <c r="HY157" s="177"/>
      <c r="HZ157" s="177"/>
      <c r="IA157" s="177"/>
      <c r="IB157" s="177"/>
      <c r="IC157" s="177"/>
      <c r="ID157" s="177"/>
      <c r="IE157" s="177"/>
      <c r="IF157" s="177"/>
      <c r="IG157" s="177"/>
      <c r="IH157" s="177"/>
      <c r="II157" s="177"/>
      <c r="IJ157" s="177"/>
      <c r="IK157" s="177"/>
      <c r="IL157" s="177"/>
      <c r="IM157" s="177"/>
      <c r="IN157" s="177"/>
      <c r="IO157" s="177"/>
      <c r="IP157" s="177"/>
      <c r="IQ157" s="177"/>
      <c r="IR157" s="177"/>
      <c r="IS157" s="177"/>
      <c r="IT157" s="177"/>
      <c r="IU157" s="177"/>
    </row>
    <row r="158" spans="1:256" s="184" customFormat="1" ht="19.5" customHeight="1">
      <c r="A158" s="200"/>
      <c r="B158" s="178"/>
      <c r="C158" s="193"/>
      <c r="D158" s="187"/>
      <c r="E158" s="188"/>
      <c r="F158" s="207"/>
      <c r="G158" s="199"/>
      <c r="H158" s="201"/>
      <c r="I158" s="202"/>
      <c r="J158" s="183"/>
      <c r="K158" s="183"/>
      <c r="L158" s="183"/>
      <c r="M158" s="183"/>
      <c r="N158" s="183"/>
      <c r="O158" s="183"/>
      <c r="P158" s="183"/>
      <c r="Q158" s="183"/>
      <c r="R158" s="183"/>
      <c r="S158" s="183"/>
      <c r="T158" s="183"/>
      <c r="U158" s="183"/>
      <c r="V158" s="183"/>
      <c r="W158" s="183"/>
      <c r="X158" s="177"/>
      <c r="Y158" s="177"/>
      <c r="Z158" s="177"/>
      <c r="AA158" s="177"/>
      <c r="AB158" s="177"/>
      <c r="AC158" s="177"/>
      <c r="AD158" s="177"/>
      <c r="AE158" s="177"/>
      <c r="AF158" s="177"/>
      <c r="AG158" s="177"/>
      <c r="AH158" s="177"/>
      <c r="AI158" s="177"/>
      <c r="AJ158" s="177"/>
      <c r="AK158" s="177"/>
      <c r="AL158" s="177"/>
      <c r="AM158" s="177"/>
      <c r="AN158" s="177"/>
      <c r="AO158" s="177"/>
      <c r="AP158" s="177"/>
      <c r="AQ158" s="177"/>
      <c r="AR158" s="177"/>
      <c r="AS158" s="177"/>
      <c r="AT158" s="177"/>
      <c r="AU158" s="177"/>
      <c r="AV158" s="177"/>
      <c r="AW158" s="177"/>
      <c r="AX158" s="177"/>
      <c r="AY158" s="177"/>
      <c r="AZ158" s="177"/>
      <c r="BA158" s="177"/>
      <c r="BB158" s="177"/>
      <c r="BC158" s="177"/>
      <c r="BD158" s="177"/>
      <c r="BE158" s="177"/>
      <c r="BF158" s="177"/>
      <c r="BG158" s="177"/>
      <c r="BH158" s="177"/>
      <c r="BI158" s="177"/>
      <c r="BJ158" s="177"/>
      <c r="BK158" s="177"/>
      <c r="BL158" s="177"/>
      <c r="BM158" s="177"/>
      <c r="BN158" s="177"/>
      <c r="BO158" s="177"/>
      <c r="BP158" s="177"/>
      <c r="BQ158" s="177"/>
      <c r="BR158" s="177"/>
      <c r="BS158" s="177"/>
      <c r="BT158" s="177"/>
      <c r="BU158" s="177"/>
      <c r="BV158" s="177"/>
      <c r="BW158" s="177"/>
      <c r="BX158" s="177"/>
      <c r="BY158" s="177"/>
      <c r="BZ158" s="177"/>
      <c r="CA158" s="177"/>
      <c r="CB158" s="177"/>
      <c r="CC158" s="177"/>
      <c r="CD158" s="177"/>
      <c r="CE158" s="177"/>
      <c r="CF158" s="177"/>
      <c r="CG158" s="177"/>
      <c r="CH158" s="177"/>
      <c r="CI158" s="177"/>
      <c r="CJ158" s="177"/>
      <c r="CK158" s="177"/>
      <c r="CL158" s="177"/>
      <c r="CM158" s="177"/>
      <c r="CN158" s="177"/>
      <c r="CO158" s="177"/>
      <c r="CP158" s="177"/>
      <c r="CQ158" s="177"/>
      <c r="CR158" s="177"/>
      <c r="CS158" s="177"/>
      <c r="CT158" s="177"/>
      <c r="CU158" s="177"/>
      <c r="CV158" s="177"/>
      <c r="CW158" s="177"/>
      <c r="CX158" s="177"/>
      <c r="CY158" s="177"/>
      <c r="CZ158" s="177"/>
      <c r="DA158" s="177"/>
      <c r="DB158" s="177"/>
      <c r="DC158" s="177"/>
      <c r="DD158" s="177"/>
      <c r="DE158" s="177"/>
      <c r="DF158" s="177"/>
      <c r="DG158" s="177"/>
      <c r="DH158" s="177"/>
      <c r="DI158" s="177"/>
      <c r="DJ158" s="177"/>
      <c r="DK158" s="177"/>
      <c r="DL158" s="177"/>
      <c r="DM158" s="177"/>
      <c r="DN158" s="177"/>
      <c r="DO158" s="177"/>
      <c r="DP158" s="177"/>
      <c r="DQ158" s="177"/>
      <c r="DR158" s="177"/>
      <c r="DS158" s="177"/>
      <c r="DT158" s="177"/>
      <c r="DU158" s="177"/>
      <c r="DV158" s="177"/>
      <c r="DW158" s="177"/>
      <c r="DX158" s="177"/>
      <c r="DY158" s="177"/>
      <c r="DZ158" s="177"/>
      <c r="EA158" s="177"/>
      <c r="EB158" s="177"/>
      <c r="EC158" s="177"/>
      <c r="ED158" s="177"/>
      <c r="EE158" s="177"/>
      <c r="EF158" s="177"/>
      <c r="EG158" s="177"/>
      <c r="EH158" s="177"/>
      <c r="EI158" s="177"/>
      <c r="EJ158" s="177"/>
      <c r="EK158" s="177"/>
      <c r="EL158" s="177"/>
      <c r="EM158" s="177"/>
      <c r="EN158" s="177"/>
      <c r="EO158" s="177"/>
      <c r="EP158" s="177"/>
      <c r="EQ158" s="177"/>
      <c r="ER158" s="177"/>
      <c r="ES158" s="177"/>
      <c r="ET158" s="177"/>
      <c r="EU158" s="177"/>
      <c r="EV158" s="177"/>
      <c r="EW158" s="177"/>
      <c r="EX158" s="177"/>
      <c r="EY158" s="177"/>
      <c r="EZ158" s="177"/>
      <c r="FA158" s="177"/>
      <c r="FB158" s="177"/>
      <c r="FC158" s="177"/>
      <c r="FD158" s="177"/>
      <c r="FE158" s="177"/>
      <c r="FF158" s="177"/>
      <c r="FG158" s="177"/>
      <c r="FH158" s="177"/>
      <c r="FI158" s="177"/>
      <c r="FJ158" s="177"/>
      <c r="FK158" s="177"/>
      <c r="FL158" s="177"/>
      <c r="FM158" s="177"/>
      <c r="FN158" s="177"/>
      <c r="FO158" s="177"/>
      <c r="FP158" s="177"/>
      <c r="FQ158" s="177"/>
      <c r="FR158" s="177"/>
      <c r="FS158" s="177"/>
      <c r="FT158" s="177"/>
      <c r="FU158" s="177"/>
      <c r="FV158" s="177"/>
      <c r="FW158" s="177"/>
      <c r="FX158" s="177"/>
      <c r="FY158" s="177"/>
      <c r="FZ158" s="177"/>
      <c r="GA158" s="177"/>
      <c r="GB158" s="177"/>
      <c r="GC158" s="177"/>
      <c r="GD158" s="177"/>
      <c r="GE158" s="177"/>
      <c r="GF158" s="177"/>
      <c r="GG158" s="177"/>
      <c r="GH158" s="177"/>
      <c r="GI158" s="177"/>
      <c r="GJ158" s="177"/>
      <c r="GK158" s="177"/>
      <c r="GL158" s="177"/>
      <c r="GM158" s="177"/>
      <c r="GN158" s="177"/>
      <c r="GO158" s="177"/>
      <c r="GP158" s="177"/>
      <c r="GQ158" s="177"/>
      <c r="GR158" s="177"/>
      <c r="GS158" s="177"/>
      <c r="GT158" s="177"/>
      <c r="GU158" s="177"/>
      <c r="GV158" s="177"/>
      <c r="GW158" s="177"/>
      <c r="GX158" s="177"/>
      <c r="GY158" s="177"/>
      <c r="GZ158" s="177"/>
      <c r="HA158" s="177"/>
      <c r="HB158" s="177"/>
      <c r="HC158" s="177"/>
      <c r="HD158" s="177"/>
      <c r="HE158" s="177"/>
      <c r="HF158" s="177"/>
      <c r="HG158" s="177"/>
      <c r="HH158" s="177"/>
      <c r="HI158" s="177"/>
      <c r="HJ158" s="177"/>
      <c r="HK158" s="177"/>
      <c r="HL158" s="177"/>
      <c r="HM158" s="177"/>
      <c r="HN158" s="177"/>
      <c r="HO158" s="177"/>
      <c r="HP158" s="177"/>
      <c r="HQ158" s="177"/>
      <c r="HR158" s="177"/>
      <c r="HS158" s="177"/>
      <c r="HT158" s="177"/>
      <c r="HU158" s="177"/>
      <c r="HV158" s="177"/>
      <c r="HW158" s="177"/>
      <c r="HX158" s="177"/>
      <c r="HY158" s="177"/>
      <c r="HZ158" s="177"/>
      <c r="IA158" s="177"/>
      <c r="IB158" s="177"/>
      <c r="IC158" s="177"/>
      <c r="ID158" s="177"/>
      <c r="IE158" s="177"/>
      <c r="IF158" s="177"/>
      <c r="IG158" s="177"/>
      <c r="IH158" s="177"/>
      <c r="II158" s="177"/>
      <c r="IJ158" s="177"/>
      <c r="IK158" s="177"/>
      <c r="IL158" s="177"/>
      <c r="IM158" s="177"/>
      <c r="IN158" s="177"/>
      <c r="IO158" s="177"/>
      <c r="IP158" s="177"/>
      <c r="IQ158" s="177"/>
      <c r="IR158" s="177"/>
      <c r="IS158" s="177"/>
      <c r="IT158" s="177"/>
      <c r="IU158" s="177"/>
    </row>
    <row r="159" spans="1:256" s="184" customFormat="1" ht="65.25" customHeight="1">
      <c r="A159" s="200"/>
      <c r="B159" s="178" t="s">
        <v>63</v>
      </c>
      <c r="C159" s="193" t="s">
        <v>161</v>
      </c>
      <c r="D159" s="187" t="s">
        <v>153</v>
      </c>
      <c r="E159" s="188">
        <v>4.4000000000000004</v>
      </c>
      <c r="F159" s="198"/>
      <c r="G159" s="199">
        <f>+F159*E159</f>
        <v>0</v>
      </c>
      <c r="H159" s="201"/>
      <c r="I159" s="202"/>
      <c r="J159" s="183"/>
      <c r="K159" s="183"/>
      <c r="L159" s="183"/>
      <c r="M159" s="183"/>
      <c r="N159" s="183"/>
      <c r="O159" s="183"/>
      <c r="P159" s="183"/>
      <c r="Q159" s="183"/>
      <c r="R159" s="183"/>
      <c r="S159" s="183"/>
      <c r="T159" s="183"/>
      <c r="U159" s="183"/>
      <c r="V159" s="183"/>
      <c r="W159" s="183"/>
      <c r="X159" s="177"/>
      <c r="Y159" s="177"/>
      <c r="Z159" s="177"/>
      <c r="AA159" s="177"/>
      <c r="AB159" s="177"/>
      <c r="AC159" s="177"/>
      <c r="AD159" s="177"/>
      <c r="AE159" s="177"/>
      <c r="AF159" s="177"/>
      <c r="AG159" s="177"/>
      <c r="AH159" s="177"/>
      <c r="AI159" s="177"/>
      <c r="AJ159" s="177"/>
      <c r="AK159" s="177"/>
      <c r="AL159" s="177"/>
      <c r="AM159" s="177"/>
      <c r="AN159" s="177"/>
      <c r="AO159" s="177"/>
      <c r="AP159" s="177"/>
      <c r="AQ159" s="177"/>
      <c r="AR159" s="177"/>
      <c r="AS159" s="177"/>
      <c r="AT159" s="177"/>
      <c r="AU159" s="177"/>
      <c r="AV159" s="177"/>
      <c r="AW159" s="177"/>
      <c r="AX159" s="177"/>
      <c r="AY159" s="177"/>
      <c r="AZ159" s="177"/>
      <c r="BA159" s="177"/>
      <c r="BB159" s="177"/>
      <c r="BC159" s="177"/>
      <c r="BD159" s="177"/>
      <c r="BE159" s="177"/>
      <c r="BF159" s="177"/>
      <c r="BG159" s="177"/>
      <c r="BH159" s="177"/>
      <c r="BI159" s="177"/>
      <c r="BJ159" s="177"/>
      <c r="BK159" s="177"/>
      <c r="BL159" s="177"/>
      <c r="BM159" s="177"/>
      <c r="BN159" s="177"/>
      <c r="BO159" s="177"/>
      <c r="BP159" s="177"/>
      <c r="BQ159" s="177"/>
      <c r="BR159" s="177"/>
      <c r="BS159" s="177"/>
      <c r="BT159" s="177"/>
      <c r="BU159" s="177"/>
      <c r="BV159" s="177"/>
      <c r="BW159" s="177"/>
      <c r="BX159" s="177"/>
      <c r="BY159" s="177"/>
      <c r="BZ159" s="177"/>
      <c r="CA159" s="177"/>
      <c r="CB159" s="177"/>
      <c r="CC159" s="177"/>
      <c r="CD159" s="177"/>
      <c r="CE159" s="177"/>
      <c r="CF159" s="177"/>
      <c r="CG159" s="177"/>
      <c r="CH159" s="177"/>
      <c r="CI159" s="177"/>
      <c r="CJ159" s="177"/>
      <c r="CK159" s="177"/>
      <c r="CL159" s="177"/>
      <c r="CM159" s="177"/>
      <c r="CN159" s="177"/>
      <c r="CO159" s="177"/>
      <c r="CP159" s="177"/>
      <c r="CQ159" s="177"/>
      <c r="CR159" s="177"/>
      <c r="CS159" s="177"/>
      <c r="CT159" s="177"/>
      <c r="CU159" s="177"/>
      <c r="CV159" s="177"/>
      <c r="CW159" s="177"/>
      <c r="CX159" s="177"/>
      <c r="CY159" s="177"/>
      <c r="CZ159" s="177"/>
      <c r="DA159" s="177"/>
      <c r="DB159" s="177"/>
      <c r="DC159" s="177"/>
      <c r="DD159" s="177"/>
      <c r="DE159" s="177"/>
      <c r="DF159" s="177"/>
      <c r="DG159" s="177"/>
      <c r="DH159" s="177"/>
      <c r="DI159" s="177"/>
      <c r="DJ159" s="177"/>
      <c r="DK159" s="177"/>
      <c r="DL159" s="177"/>
      <c r="DM159" s="177"/>
      <c r="DN159" s="177"/>
      <c r="DO159" s="177"/>
      <c r="DP159" s="177"/>
      <c r="DQ159" s="177"/>
      <c r="DR159" s="177"/>
      <c r="DS159" s="177"/>
      <c r="DT159" s="177"/>
      <c r="DU159" s="177"/>
      <c r="DV159" s="177"/>
      <c r="DW159" s="177"/>
      <c r="DX159" s="177"/>
      <c r="DY159" s="177"/>
      <c r="DZ159" s="177"/>
      <c r="EA159" s="177"/>
      <c r="EB159" s="177"/>
      <c r="EC159" s="177"/>
      <c r="ED159" s="177"/>
      <c r="EE159" s="177"/>
      <c r="EF159" s="177"/>
      <c r="EG159" s="177"/>
      <c r="EH159" s="177"/>
      <c r="EI159" s="177"/>
      <c r="EJ159" s="177"/>
      <c r="EK159" s="177"/>
      <c r="EL159" s="177"/>
      <c r="EM159" s="177"/>
      <c r="EN159" s="177"/>
      <c r="EO159" s="177"/>
      <c r="EP159" s="177"/>
      <c r="EQ159" s="177"/>
      <c r="ER159" s="177"/>
      <c r="ES159" s="177"/>
      <c r="ET159" s="177"/>
      <c r="EU159" s="177"/>
      <c r="EV159" s="177"/>
      <c r="EW159" s="177"/>
      <c r="EX159" s="177"/>
      <c r="EY159" s="177"/>
      <c r="EZ159" s="177"/>
      <c r="FA159" s="177"/>
      <c r="FB159" s="177"/>
      <c r="FC159" s="177"/>
      <c r="FD159" s="177"/>
      <c r="FE159" s="177"/>
      <c r="FF159" s="177"/>
      <c r="FG159" s="177"/>
      <c r="FH159" s="177"/>
      <c r="FI159" s="177"/>
      <c r="FJ159" s="177"/>
      <c r="FK159" s="177"/>
      <c r="FL159" s="177"/>
      <c r="FM159" s="177"/>
      <c r="FN159" s="177"/>
      <c r="FO159" s="177"/>
      <c r="FP159" s="177"/>
      <c r="FQ159" s="177"/>
      <c r="FR159" s="177"/>
      <c r="FS159" s="177"/>
      <c r="FT159" s="177"/>
      <c r="FU159" s="177"/>
      <c r="FV159" s="177"/>
      <c r="FW159" s="177"/>
      <c r="FX159" s="177"/>
      <c r="FY159" s="177"/>
      <c r="FZ159" s="177"/>
      <c r="GA159" s="177"/>
      <c r="GB159" s="177"/>
      <c r="GC159" s="177"/>
      <c r="GD159" s="177"/>
      <c r="GE159" s="177"/>
      <c r="GF159" s="177"/>
      <c r="GG159" s="177"/>
      <c r="GH159" s="177"/>
      <c r="GI159" s="177"/>
      <c r="GJ159" s="177"/>
      <c r="GK159" s="177"/>
      <c r="GL159" s="177"/>
      <c r="GM159" s="177"/>
      <c r="GN159" s="177"/>
      <c r="GO159" s="177"/>
      <c r="GP159" s="177"/>
      <c r="GQ159" s="177"/>
      <c r="GR159" s="177"/>
      <c r="GS159" s="177"/>
      <c r="GT159" s="177"/>
      <c r="GU159" s="177"/>
      <c r="GV159" s="177"/>
      <c r="GW159" s="177"/>
      <c r="GX159" s="177"/>
      <c r="GY159" s="177"/>
      <c r="GZ159" s="177"/>
      <c r="HA159" s="177"/>
      <c r="HB159" s="177"/>
      <c r="HC159" s="177"/>
      <c r="HD159" s="177"/>
      <c r="HE159" s="177"/>
      <c r="HF159" s="177"/>
      <c r="HG159" s="177"/>
      <c r="HH159" s="177"/>
      <c r="HI159" s="177"/>
      <c r="HJ159" s="177"/>
      <c r="HK159" s="177"/>
      <c r="HL159" s="177"/>
      <c r="HM159" s="177"/>
      <c r="HN159" s="177"/>
      <c r="HO159" s="177"/>
      <c r="HP159" s="177"/>
      <c r="HQ159" s="177"/>
      <c r="HR159" s="177"/>
      <c r="HS159" s="177"/>
      <c r="HT159" s="177"/>
      <c r="HU159" s="177"/>
      <c r="HV159" s="177"/>
      <c r="HW159" s="177"/>
      <c r="HX159" s="177"/>
      <c r="HY159" s="177"/>
      <c r="HZ159" s="177"/>
      <c r="IA159" s="177"/>
      <c r="IB159" s="177"/>
      <c r="IC159" s="177"/>
      <c r="ID159" s="177"/>
      <c r="IE159" s="177"/>
      <c r="IF159" s="177"/>
      <c r="IG159" s="177"/>
      <c r="IH159" s="177"/>
      <c r="II159" s="177"/>
      <c r="IJ159" s="177"/>
      <c r="IK159" s="177"/>
      <c r="IL159" s="177"/>
      <c r="IM159" s="177"/>
      <c r="IN159" s="177"/>
      <c r="IO159" s="177"/>
      <c r="IP159" s="177"/>
      <c r="IQ159" s="177"/>
      <c r="IR159" s="177"/>
      <c r="IS159" s="177"/>
      <c r="IT159" s="177"/>
      <c r="IU159" s="177"/>
    </row>
    <row r="160" spans="1:256" s="177" customFormat="1">
      <c r="B160" s="192"/>
      <c r="C160" s="193"/>
      <c r="D160" s="187"/>
      <c r="E160" s="188"/>
      <c r="F160" s="207"/>
      <c r="G160" s="199"/>
      <c r="L160" s="196"/>
      <c r="M160" s="196"/>
      <c r="N160" s="196"/>
      <c r="O160" s="196"/>
      <c r="P160" s="196"/>
      <c r="Q160" s="196"/>
      <c r="R160" s="196"/>
      <c r="S160" s="196"/>
      <c r="T160" s="196"/>
      <c r="U160" s="196"/>
      <c r="V160" s="196"/>
      <c r="W160" s="197"/>
    </row>
    <row r="161" spans="1:23" s="177" customFormat="1" ht="25.35" customHeight="1">
      <c r="A161" s="208"/>
      <c r="B161" s="209"/>
      <c r="C161" s="210" t="s">
        <v>162</v>
      </c>
      <c r="D161" s="211"/>
      <c r="E161" s="212"/>
      <c r="F161" s="213"/>
      <c r="G161" s="214">
        <f>SUM(G146:G160)</f>
        <v>0</v>
      </c>
      <c r="H161" s="196"/>
      <c r="I161" s="196"/>
      <c r="L161" s="196"/>
      <c r="M161" s="196"/>
      <c r="N161" s="196"/>
      <c r="O161" s="196"/>
      <c r="P161" s="196"/>
      <c r="Q161" s="196"/>
      <c r="R161" s="196"/>
      <c r="S161" s="196"/>
      <c r="T161" s="196"/>
      <c r="U161" s="196"/>
      <c r="V161" s="196"/>
      <c r="W161" s="197"/>
    </row>
    <row r="162" spans="1:23" ht="15" customHeight="1">
      <c r="A162" s="77"/>
      <c r="B162" s="71"/>
      <c r="C162" s="65"/>
      <c r="D162" s="215"/>
      <c r="E162" s="165"/>
      <c r="F162" s="166"/>
      <c r="G162" s="216"/>
      <c r="H162" s="162"/>
      <c r="I162" s="162"/>
    </row>
    <row r="163" spans="1:23" ht="27" customHeight="1">
      <c r="A163" s="77"/>
      <c r="B163" s="71"/>
      <c r="C163" s="65"/>
      <c r="D163" s="45" t="s">
        <v>34</v>
      </c>
      <c r="E163" s="46" t="s">
        <v>35</v>
      </c>
      <c r="F163" s="47" t="s">
        <v>36</v>
      </c>
      <c r="G163" s="46" t="s">
        <v>37</v>
      </c>
      <c r="H163" s="162"/>
      <c r="I163" s="162"/>
    </row>
    <row r="164" spans="1:23">
      <c r="A164" s="52"/>
      <c r="B164" s="57" t="s">
        <v>163</v>
      </c>
      <c r="C164" s="58" t="s">
        <v>164</v>
      </c>
      <c r="D164" s="59"/>
      <c r="E164" s="60"/>
      <c r="F164" s="61"/>
      <c r="G164" s="61"/>
      <c r="H164" s="119"/>
      <c r="I164" s="120"/>
    </row>
    <row r="165" spans="1:23">
      <c r="A165" s="77"/>
      <c r="B165" s="30"/>
      <c r="C165" s="53"/>
      <c r="D165" s="54"/>
      <c r="E165" s="55"/>
      <c r="F165" s="56"/>
      <c r="G165" s="56"/>
      <c r="H165" s="119"/>
      <c r="I165" s="120"/>
    </row>
    <row r="166" spans="1:23">
      <c r="A166" s="77"/>
      <c r="B166" s="30"/>
      <c r="C166" s="217" t="s">
        <v>165</v>
      </c>
      <c r="D166" s="54"/>
      <c r="E166" s="55"/>
      <c r="F166" s="56"/>
      <c r="G166" s="56"/>
      <c r="H166" s="119"/>
      <c r="I166" s="120"/>
    </row>
    <row r="167" spans="1:23" ht="162.75" customHeight="1">
      <c r="A167" s="77"/>
      <c r="B167" s="30" t="s">
        <v>41</v>
      </c>
      <c r="C167" s="218" t="s">
        <v>259</v>
      </c>
      <c r="D167" s="54"/>
      <c r="E167" s="55"/>
      <c r="F167" s="56"/>
      <c r="G167" s="56"/>
      <c r="H167" s="119"/>
      <c r="I167" s="120"/>
    </row>
    <row r="168" spans="1:23" ht="81" customHeight="1">
      <c r="A168" s="77"/>
      <c r="B168" s="30"/>
      <c r="C168" s="218" t="s">
        <v>167</v>
      </c>
      <c r="D168" s="84"/>
      <c r="E168" s="121"/>
      <c r="F168" s="81"/>
      <c r="G168" s="82"/>
      <c r="H168" s="119"/>
      <c r="I168" s="120"/>
    </row>
    <row r="169" spans="1:23">
      <c r="A169" s="77"/>
      <c r="B169" s="85" t="s">
        <v>87</v>
      </c>
      <c r="C169" s="219" t="s">
        <v>168</v>
      </c>
      <c r="D169" s="84" t="s">
        <v>60</v>
      </c>
      <c r="E169" s="121">
        <v>6</v>
      </c>
      <c r="F169" s="81"/>
      <c r="G169" s="82">
        <f>+F169*E169</f>
        <v>0</v>
      </c>
      <c r="H169" s="119"/>
      <c r="I169" s="120"/>
    </row>
    <row r="170" spans="1:23">
      <c r="A170" s="77"/>
      <c r="B170" s="85"/>
      <c r="C170" s="219"/>
      <c r="D170" s="84"/>
      <c r="E170" s="121"/>
      <c r="F170" s="81"/>
      <c r="G170" s="82"/>
      <c r="H170" s="119"/>
      <c r="I170" s="120"/>
    </row>
    <row r="171" spans="1:23" ht="51" customHeight="1">
      <c r="A171" s="77"/>
      <c r="B171" s="30" t="s">
        <v>43</v>
      </c>
      <c r="C171" s="218" t="s">
        <v>169</v>
      </c>
      <c r="D171" s="84" t="s">
        <v>60</v>
      </c>
      <c r="E171" s="121">
        <v>177.5</v>
      </c>
      <c r="F171" s="81"/>
      <c r="G171" s="82">
        <f>+F171*E171</f>
        <v>0</v>
      </c>
      <c r="H171" s="119"/>
      <c r="I171" s="120"/>
    </row>
    <row r="172" spans="1:23">
      <c r="A172" s="77"/>
      <c r="B172" s="85"/>
      <c r="C172" s="219"/>
      <c r="D172" s="84"/>
      <c r="E172" s="121"/>
      <c r="F172" s="81"/>
      <c r="G172" s="82"/>
      <c r="H172" s="119"/>
      <c r="I172" s="120"/>
    </row>
    <row r="173" spans="1:23" ht="51">
      <c r="A173" s="77"/>
      <c r="B173" s="30" t="s">
        <v>53</v>
      </c>
      <c r="C173" s="218" t="s">
        <v>170</v>
      </c>
      <c r="D173" s="84" t="s">
        <v>60</v>
      </c>
      <c r="E173" s="121">
        <v>71</v>
      </c>
      <c r="F173" s="81"/>
      <c r="G173" s="82">
        <f>+F173*E173</f>
        <v>0</v>
      </c>
      <c r="H173" s="119"/>
      <c r="I173" s="120"/>
    </row>
    <row r="174" spans="1:23">
      <c r="A174" s="77"/>
      <c r="B174" s="30"/>
      <c r="C174" s="218"/>
      <c r="D174" s="84"/>
      <c r="E174" s="121"/>
      <c r="F174" s="81"/>
      <c r="G174" s="82"/>
      <c r="H174" s="119"/>
      <c r="I174" s="120"/>
    </row>
    <row r="175" spans="1:23">
      <c r="A175" s="77"/>
      <c r="B175" s="30" t="s">
        <v>61</v>
      </c>
      <c r="C175" s="218" t="s">
        <v>171</v>
      </c>
      <c r="D175" s="84" t="s">
        <v>172</v>
      </c>
      <c r="E175" s="121">
        <v>59</v>
      </c>
      <c r="F175" s="81"/>
      <c r="G175" s="82">
        <f>+F175*E175</f>
        <v>0</v>
      </c>
      <c r="H175" s="119"/>
      <c r="I175" s="120"/>
    </row>
    <row r="176" spans="1:23">
      <c r="A176" s="77"/>
      <c r="B176" s="30"/>
      <c r="C176" s="218"/>
      <c r="D176" s="84"/>
      <c r="E176" s="121"/>
      <c r="F176" s="81"/>
      <c r="G176" s="82"/>
      <c r="H176" s="119"/>
      <c r="I176" s="120"/>
    </row>
    <row r="177" spans="1:9" ht="25.5">
      <c r="A177" s="77"/>
      <c r="B177" s="30" t="s">
        <v>63</v>
      </c>
      <c r="C177" s="218" t="s">
        <v>173</v>
      </c>
      <c r="D177" s="84" t="s">
        <v>172</v>
      </c>
      <c r="E177" s="121">
        <v>0</v>
      </c>
      <c r="F177" s="81"/>
      <c r="G177" s="82">
        <f>+F177*E177</f>
        <v>0</v>
      </c>
      <c r="H177" s="119"/>
      <c r="I177" s="120"/>
    </row>
    <row r="178" spans="1:9">
      <c r="A178" s="77"/>
      <c r="B178" s="30"/>
      <c r="C178" s="218"/>
      <c r="D178" s="84"/>
      <c r="E178" s="121"/>
      <c r="F178" s="81"/>
      <c r="G178" s="82"/>
      <c r="H178" s="119"/>
      <c r="I178" s="120"/>
    </row>
    <row r="179" spans="1:9">
      <c r="A179" s="77"/>
      <c r="B179" s="30" t="s">
        <v>65</v>
      </c>
      <c r="C179" s="83" t="s">
        <v>174</v>
      </c>
      <c r="D179" s="84" t="s">
        <v>60</v>
      </c>
      <c r="E179" s="121">
        <v>71</v>
      </c>
      <c r="F179" s="81"/>
      <c r="G179" s="82">
        <f>+F179*E179</f>
        <v>0</v>
      </c>
      <c r="H179" s="119"/>
      <c r="I179" s="120"/>
    </row>
    <row r="180" spans="1:9">
      <c r="A180" s="77"/>
      <c r="B180" s="30"/>
      <c r="C180" s="53"/>
      <c r="D180" s="89"/>
      <c r="E180" s="169"/>
      <c r="F180" s="220"/>
      <c r="G180" s="220"/>
      <c r="H180" s="119"/>
      <c r="I180" s="120"/>
    </row>
    <row r="181" spans="1:9" ht="34.5" customHeight="1">
      <c r="A181" s="42"/>
      <c r="B181" s="93"/>
      <c r="C181" s="94" t="s">
        <v>175</v>
      </c>
      <c r="D181" s="95"/>
      <c r="E181" s="96"/>
      <c r="F181" s="221"/>
      <c r="G181" s="98">
        <f>SUM(G168:G180)</f>
        <v>0</v>
      </c>
      <c r="H181" s="119"/>
      <c r="I181" s="120"/>
    </row>
    <row r="182" spans="1:9">
      <c r="A182" s="77"/>
      <c r="B182" s="126"/>
      <c r="C182" s="127"/>
      <c r="D182" s="222"/>
      <c r="E182" s="77"/>
      <c r="F182" s="103"/>
      <c r="G182" s="103"/>
      <c r="H182" s="119"/>
      <c r="I182" s="120"/>
    </row>
    <row r="183" spans="1:9">
      <c r="A183" s="77"/>
      <c r="B183" s="126"/>
      <c r="C183" s="127"/>
      <c r="D183" s="222"/>
      <c r="E183" s="77"/>
      <c r="F183" s="103"/>
      <c r="G183" s="103"/>
      <c r="H183" s="119"/>
      <c r="I183" s="120"/>
    </row>
    <row r="184" spans="1:9">
      <c r="A184" s="77"/>
      <c r="B184" s="126"/>
      <c r="C184" s="127"/>
      <c r="D184" s="222"/>
      <c r="E184" s="77"/>
      <c r="F184" s="103"/>
      <c r="G184" s="103"/>
      <c r="H184" s="119"/>
      <c r="I184" s="120"/>
    </row>
    <row r="185" spans="1:9" ht="36" customHeight="1">
      <c r="A185" s="77"/>
      <c r="B185" s="126"/>
      <c r="C185" s="127"/>
      <c r="D185" s="45" t="s">
        <v>34</v>
      </c>
      <c r="E185" s="46" t="s">
        <v>35</v>
      </c>
      <c r="F185" s="47" t="s">
        <v>36</v>
      </c>
      <c r="G185" s="46" t="s">
        <v>37</v>
      </c>
      <c r="H185" s="119"/>
      <c r="I185" s="120"/>
    </row>
    <row r="186" spans="1:9" ht="15.75">
      <c r="A186" s="50" t="s">
        <v>32</v>
      </c>
      <c r="B186" s="51" t="s">
        <v>33</v>
      </c>
      <c r="C186" s="51"/>
      <c r="D186" s="51"/>
      <c r="E186" s="51"/>
      <c r="F186" s="51"/>
      <c r="G186" s="51"/>
      <c r="H186" s="51"/>
      <c r="I186" s="51"/>
    </row>
    <row r="187" spans="1:9">
      <c r="A187" s="77"/>
      <c r="B187" s="30"/>
      <c r="C187" s="83"/>
      <c r="D187" s="54"/>
      <c r="E187" s="55"/>
      <c r="F187" s="56"/>
      <c r="G187" s="56"/>
      <c r="H187" s="119"/>
      <c r="I187" s="120"/>
    </row>
    <row r="188" spans="1:9">
      <c r="A188" s="52"/>
      <c r="B188" s="57" t="s">
        <v>163</v>
      </c>
      <c r="C188" s="58" t="s">
        <v>176</v>
      </c>
      <c r="D188" s="59"/>
      <c r="E188" s="60"/>
      <c r="F188" s="61"/>
      <c r="G188" s="61"/>
      <c r="H188" s="119"/>
      <c r="I188" s="120"/>
    </row>
    <row r="189" spans="1:9">
      <c r="A189" s="77"/>
      <c r="B189" s="30"/>
      <c r="C189" s="83"/>
      <c r="D189" s="54"/>
      <c r="E189" s="55"/>
      <c r="F189" s="56"/>
      <c r="G189" s="56"/>
      <c r="H189" s="119"/>
      <c r="I189" s="120"/>
    </row>
    <row r="190" spans="1:9" ht="13.5">
      <c r="A190" s="77"/>
      <c r="B190" s="30"/>
      <c r="C190" s="223" t="s">
        <v>177</v>
      </c>
      <c r="D190" s="54"/>
      <c r="E190" s="55"/>
      <c r="F190" s="56"/>
      <c r="G190" s="56"/>
      <c r="H190" s="119"/>
      <c r="I190" s="120"/>
    </row>
    <row r="191" spans="1:9" ht="33.75" customHeight="1">
      <c r="A191" s="77"/>
      <c r="B191" s="224">
        <v>1</v>
      </c>
      <c r="C191" s="225" t="s">
        <v>178</v>
      </c>
      <c r="D191" s="54"/>
      <c r="E191" s="55"/>
      <c r="F191" s="56"/>
      <c r="G191" s="56"/>
      <c r="H191" s="119"/>
      <c r="I191" s="120"/>
    </row>
    <row r="192" spans="1:9">
      <c r="A192" s="77"/>
      <c r="B192" s="224" t="s">
        <v>87</v>
      </c>
      <c r="C192" s="226" t="s">
        <v>179</v>
      </c>
      <c r="D192" s="54"/>
      <c r="E192" s="55"/>
      <c r="F192" s="56"/>
      <c r="G192" s="56"/>
      <c r="H192" s="119"/>
      <c r="I192" s="120"/>
    </row>
    <row r="193" spans="1:255" ht="33.75" customHeight="1">
      <c r="A193" s="77"/>
      <c r="B193" s="224" t="s">
        <v>115</v>
      </c>
      <c r="C193" s="227" t="s">
        <v>180</v>
      </c>
      <c r="D193" s="54"/>
      <c r="E193" s="55"/>
      <c r="F193" s="56"/>
      <c r="G193" s="56"/>
      <c r="H193" s="119"/>
      <c r="I193" s="120"/>
    </row>
    <row r="194" spans="1:255" ht="39.75" customHeight="1">
      <c r="A194" s="77"/>
      <c r="B194" s="224" t="s">
        <v>122</v>
      </c>
      <c r="C194" s="227" t="s">
        <v>181</v>
      </c>
      <c r="D194" s="54"/>
      <c r="E194" s="55"/>
      <c r="F194" s="78"/>
      <c r="G194" s="56"/>
      <c r="H194" s="119"/>
      <c r="I194" s="120"/>
    </row>
    <row r="195" spans="1:255" ht="57" customHeight="1">
      <c r="A195" s="77"/>
      <c r="B195" s="224" t="s">
        <v>182</v>
      </c>
      <c r="C195" s="228" t="s">
        <v>183</v>
      </c>
      <c r="D195" s="229"/>
      <c r="E195" s="230"/>
      <c r="F195" s="230"/>
      <c r="G195" s="56"/>
      <c r="H195" s="119"/>
      <c r="I195" s="120"/>
    </row>
    <row r="196" spans="1:255">
      <c r="A196" s="77"/>
      <c r="B196" s="224"/>
      <c r="C196" s="228"/>
      <c r="D196" s="231"/>
      <c r="E196" s="111"/>
      <c r="F196" s="232"/>
      <c r="G196" s="233"/>
      <c r="H196" s="119"/>
      <c r="I196" s="120"/>
    </row>
    <row r="197" spans="1:255" ht="26.25" customHeight="1">
      <c r="A197" s="77"/>
      <c r="B197" s="104" t="s">
        <v>41</v>
      </c>
      <c r="C197" s="234" t="s">
        <v>184</v>
      </c>
      <c r="D197" s="231" t="s">
        <v>56</v>
      </c>
      <c r="E197" s="111">
        <v>1</v>
      </c>
      <c r="F197" s="235"/>
      <c r="G197" s="87">
        <f>+F197*E197</f>
        <v>0</v>
      </c>
      <c r="H197" s="119"/>
      <c r="I197" s="120"/>
    </row>
    <row r="198" spans="1:255" ht="18" customHeight="1">
      <c r="A198" s="77"/>
      <c r="B198" s="104"/>
      <c r="C198" s="234"/>
      <c r="D198" s="231"/>
      <c r="E198" s="111"/>
      <c r="F198" s="235"/>
      <c r="G198" s="87"/>
      <c r="H198" s="119"/>
      <c r="I198" s="120"/>
    </row>
    <row r="199" spans="1:255" ht="49.5" customHeight="1">
      <c r="A199" s="77"/>
      <c r="B199" s="104" t="s">
        <v>43</v>
      </c>
      <c r="C199" s="234" t="s">
        <v>248</v>
      </c>
      <c r="D199" s="231" t="s">
        <v>56</v>
      </c>
      <c r="E199" s="111">
        <v>1</v>
      </c>
      <c r="F199" s="235"/>
      <c r="G199" s="87">
        <f>+F199*E199</f>
        <v>0</v>
      </c>
      <c r="H199" s="119"/>
      <c r="I199" s="120"/>
    </row>
    <row r="200" spans="1:255">
      <c r="A200" s="77"/>
      <c r="B200" s="104"/>
      <c r="C200" s="105"/>
      <c r="D200" s="231"/>
      <c r="E200" s="111"/>
      <c r="F200" s="232"/>
      <c r="G200" s="233"/>
      <c r="H200" s="119"/>
      <c r="I200" s="120"/>
    </row>
    <row r="201" spans="1:255" ht="115.5" customHeight="1">
      <c r="A201" s="77"/>
      <c r="B201" s="104" t="s">
        <v>53</v>
      </c>
      <c r="C201" s="218" t="s">
        <v>186</v>
      </c>
      <c r="D201" s="231" t="s">
        <v>56</v>
      </c>
      <c r="E201" s="111">
        <v>1</v>
      </c>
      <c r="F201" s="235"/>
      <c r="G201" s="87">
        <f>+F201*E201</f>
        <v>0</v>
      </c>
      <c r="H201" s="119"/>
      <c r="I201" s="120"/>
    </row>
    <row r="202" spans="1:255" ht="15.75" customHeight="1">
      <c r="A202" s="77"/>
      <c r="B202" s="104"/>
      <c r="C202" s="218"/>
      <c r="D202" s="231"/>
      <c r="E202" s="111"/>
      <c r="F202" s="235"/>
      <c r="G202" s="87"/>
      <c r="H202" s="119"/>
      <c r="I202" s="120"/>
    </row>
    <row r="203" spans="1:255" s="184" customFormat="1" ht="21.6" customHeight="1">
      <c r="A203" s="177"/>
      <c r="B203" s="236" t="s">
        <v>61</v>
      </c>
      <c r="C203" s="193" t="s">
        <v>187</v>
      </c>
      <c r="D203" s="237" t="s">
        <v>56</v>
      </c>
      <c r="E203" s="238">
        <v>1</v>
      </c>
      <c r="F203" s="239"/>
      <c r="G203" s="199">
        <f>+F203*E203</f>
        <v>0</v>
      </c>
      <c r="H203" s="240"/>
      <c r="I203" s="241"/>
      <c r="J203" s="177"/>
      <c r="K203" s="242"/>
      <c r="L203" s="177"/>
      <c r="M203" s="177"/>
      <c r="N203" s="177"/>
      <c r="O203" s="177"/>
      <c r="P203" s="177"/>
      <c r="Q203" s="177"/>
      <c r="R203" s="177"/>
      <c r="S203" s="177"/>
      <c r="T203" s="177"/>
      <c r="U203" s="177"/>
      <c r="V203" s="177"/>
      <c r="W203" s="177"/>
      <c r="X203" s="177"/>
      <c r="Y203" s="177"/>
      <c r="Z203" s="177"/>
      <c r="AA203" s="177"/>
      <c r="AB203" s="177"/>
      <c r="AC203" s="177"/>
      <c r="AD203" s="177"/>
      <c r="AE203" s="177"/>
      <c r="AF203" s="177"/>
      <c r="AG203" s="177"/>
      <c r="AH203" s="177"/>
      <c r="AI203" s="177"/>
      <c r="AJ203" s="177"/>
      <c r="AK203" s="177"/>
      <c r="AL203" s="177"/>
      <c r="AM203" s="177"/>
      <c r="AN203" s="177"/>
      <c r="AO203" s="177"/>
      <c r="AP203" s="177"/>
      <c r="AQ203" s="177"/>
      <c r="AR203" s="177"/>
      <c r="AS203" s="177"/>
      <c r="AT203" s="177"/>
      <c r="AU203" s="177"/>
      <c r="AV203" s="177"/>
      <c r="AW203" s="177"/>
      <c r="AX203" s="177"/>
      <c r="AY203" s="177"/>
      <c r="AZ203" s="177"/>
      <c r="BA203" s="177"/>
      <c r="BB203" s="177"/>
      <c r="BC203" s="177"/>
      <c r="BD203" s="177"/>
      <c r="BE203" s="177"/>
      <c r="BF203" s="177"/>
      <c r="BG203" s="177"/>
      <c r="BH203" s="177"/>
      <c r="BI203" s="177"/>
      <c r="BJ203" s="177"/>
      <c r="BK203" s="177"/>
      <c r="BL203" s="177"/>
      <c r="BM203" s="177"/>
      <c r="BN203" s="177"/>
      <c r="BO203" s="177"/>
      <c r="BP203" s="177"/>
      <c r="BQ203" s="177"/>
      <c r="BR203" s="177"/>
      <c r="BS203" s="177"/>
      <c r="BT203" s="177"/>
      <c r="BU203" s="177"/>
      <c r="BV203" s="177"/>
      <c r="BW203" s="177"/>
      <c r="BX203" s="177"/>
      <c r="BY203" s="177"/>
      <c r="BZ203" s="177"/>
      <c r="CA203" s="177"/>
      <c r="CB203" s="177"/>
      <c r="CC203" s="177"/>
      <c r="CD203" s="177"/>
      <c r="CE203" s="177"/>
      <c r="CF203" s="177"/>
      <c r="CG203" s="177"/>
      <c r="CH203" s="177"/>
      <c r="CI203" s="177"/>
      <c r="CJ203" s="177"/>
      <c r="CK203" s="177"/>
      <c r="CL203" s="177"/>
      <c r="CM203" s="177"/>
      <c r="CN203" s="177"/>
      <c r="CO203" s="177"/>
      <c r="CP203" s="177"/>
      <c r="CQ203" s="177"/>
      <c r="CR203" s="177"/>
      <c r="CS203" s="177"/>
      <c r="CT203" s="177"/>
      <c r="CU203" s="177"/>
      <c r="CV203" s="177"/>
      <c r="CW203" s="177"/>
      <c r="CX203" s="177"/>
      <c r="CY203" s="177"/>
      <c r="CZ203" s="177"/>
      <c r="DA203" s="177"/>
      <c r="DB203" s="177"/>
      <c r="DC203" s="177"/>
      <c r="DD203" s="177"/>
      <c r="DE203" s="177"/>
      <c r="DF203" s="177"/>
      <c r="DG203" s="177"/>
      <c r="DH203" s="177"/>
      <c r="DI203" s="177"/>
      <c r="DJ203" s="177"/>
      <c r="DK203" s="177"/>
      <c r="DL203" s="177"/>
      <c r="DM203" s="177"/>
      <c r="DN203" s="177"/>
      <c r="DO203" s="177"/>
      <c r="DP203" s="177"/>
      <c r="DQ203" s="177"/>
      <c r="DR203" s="177"/>
      <c r="DS203" s="177"/>
      <c r="DT203" s="177"/>
      <c r="DU203" s="177"/>
      <c r="DV203" s="177"/>
      <c r="DW203" s="177"/>
      <c r="DX203" s="177"/>
      <c r="DY203" s="177"/>
      <c r="DZ203" s="177"/>
      <c r="EA203" s="177"/>
      <c r="EB203" s="177"/>
      <c r="EC203" s="177"/>
      <c r="ED203" s="177"/>
      <c r="EE203" s="177"/>
      <c r="EF203" s="177"/>
      <c r="EG203" s="177"/>
      <c r="EH203" s="177"/>
      <c r="EI203" s="177"/>
      <c r="EJ203" s="177"/>
      <c r="EK203" s="177"/>
      <c r="EL203" s="177"/>
      <c r="EM203" s="177"/>
      <c r="EN203" s="177"/>
      <c r="EO203" s="177"/>
      <c r="EP203" s="177"/>
      <c r="EQ203" s="177"/>
      <c r="ER203" s="177"/>
      <c r="ES203" s="177"/>
      <c r="ET203" s="177"/>
      <c r="EU203" s="177"/>
      <c r="EV203" s="177"/>
      <c r="EW203" s="177"/>
      <c r="EX203" s="177"/>
      <c r="EY203" s="177"/>
      <c r="EZ203" s="177"/>
      <c r="FA203" s="177"/>
      <c r="FB203" s="177"/>
      <c r="FC203" s="177"/>
      <c r="FD203" s="177"/>
      <c r="FE203" s="177"/>
      <c r="FF203" s="177"/>
      <c r="FG203" s="177"/>
      <c r="FH203" s="177"/>
      <c r="FI203" s="177"/>
      <c r="FJ203" s="177"/>
      <c r="FK203" s="177"/>
      <c r="FL203" s="177"/>
      <c r="FM203" s="177"/>
      <c r="FN203" s="177"/>
      <c r="FO203" s="177"/>
      <c r="FP203" s="177"/>
      <c r="FQ203" s="177"/>
      <c r="FR203" s="177"/>
      <c r="FS203" s="177"/>
      <c r="FT203" s="177"/>
      <c r="FU203" s="177"/>
      <c r="FV203" s="177"/>
      <c r="FW203" s="177"/>
      <c r="FX203" s="177"/>
      <c r="FY203" s="177"/>
      <c r="FZ203" s="177"/>
      <c r="GA203" s="177"/>
      <c r="GB203" s="177"/>
      <c r="GC203" s="177"/>
      <c r="GD203" s="177"/>
      <c r="GE203" s="177"/>
      <c r="GF203" s="177"/>
      <c r="GG203" s="177"/>
      <c r="GH203" s="177"/>
      <c r="GI203" s="177"/>
      <c r="GJ203" s="177"/>
      <c r="GK203" s="177"/>
      <c r="GL203" s="177"/>
      <c r="GM203" s="177"/>
      <c r="GN203" s="177"/>
      <c r="GO203" s="177"/>
      <c r="GP203" s="177"/>
      <c r="GQ203" s="177"/>
      <c r="GR203" s="177"/>
      <c r="GS203" s="177"/>
      <c r="GT203" s="177"/>
      <c r="GU203" s="177"/>
      <c r="GV203" s="177"/>
      <c r="GW203" s="177"/>
      <c r="GX203" s="177"/>
      <c r="GY203" s="177"/>
      <c r="GZ203" s="177"/>
      <c r="HA203" s="177"/>
      <c r="HB203" s="177"/>
      <c r="HC203" s="177"/>
      <c r="HD203" s="177"/>
      <c r="HE203" s="177"/>
      <c r="HF203" s="177"/>
      <c r="HG203" s="177"/>
      <c r="HH203" s="177"/>
      <c r="HI203" s="177"/>
      <c r="HJ203" s="177"/>
      <c r="HK203" s="177"/>
      <c r="HL203" s="177"/>
      <c r="HM203" s="177"/>
      <c r="HN203" s="177"/>
      <c r="HO203" s="177"/>
      <c r="HP203" s="177"/>
      <c r="HQ203" s="177"/>
      <c r="HR203" s="177"/>
      <c r="HS203" s="177"/>
      <c r="HT203" s="177"/>
      <c r="HU203" s="177"/>
      <c r="HV203" s="177"/>
      <c r="HW203" s="177"/>
      <c r="HX203" s="177"/>
      <c r="HY203" s="177"/>
      <c r="HZ203" s="177"/>
      <c r="IA203" s="177"/>
      <c r="IB203" s="177"/>
      <c r="IC203" s="177"/>
      <c r="ID203" s="177"/>
      <c r="IE203" s="177"/>
      <c r="IF203" s="177"/>
      <c r="IG203" s="177"/>
      <c r="IH203" s="177"/>
      <c r="II203" s="177"/>
      <c r="IJ203" s="177"/>
      <c r="IK203" s="177"/>
      <c r="IL203" s="177"/>
      <c r="IM203" s="177"/>
      <c r="IN203" s="177"/>
      <c r="IO203" s="177"/>
      <c r="IP203" s="177"/>
      <c r="IQ203" s="177"/>
      <c r="IR203" s="177"/>
      <c r="IS203" s="177"/>
      <c r="IT203" s="177"/>
      <c r="IU203" s="177"/>
    </row>
    <row r="204" spans="1:255">
      <c r="A204" s="77"/>
      <c r="B204" s="104"/>
      <c r="C204" s="218"/>
      <c r="D204" s="231"/>
      <c r="E204" s="111"/>
      <c r="F204" s="235"/>
      <c r="G204" s="87"/>
      <c r="H204" s="119"/>
      <c r="I204" s="120"/>
    </row>
    <row r="205" spans="1:255" ht="89.25" customHeight="1">
      <c r="A205" s="77"/>
      <c r="B205" s="104" t="s">
        <v>63</v>
      </c>
      <c r="C205" s="234" t="s">
        <v>237</v>
      </c>
      <c r="D205" s="231" t="s">
        <v>56</v>
      </c>
      <c r="E205" s="111">
        <v>1</v>
      </c>
      <c r="F205" s="235"/>
      <c r="G205" s="87">
        <f>+F205*E205</f>
        <v>0</v>
      </c>
      <c r="H205" s="119"/>
      <c r="I205" s="120"/>
    </row>
    <row r="206" spans="1:255" ht="13.5" customHeight="1">
      <c r="A206" s="77"/>
      <c r="B206" s="104"/>
      <c r="C206" s="234"/>
      <c r="D206" s="231"/>
      <c r="E206" s="111"/>
      <c r="F206" s="235"/>
      <c r="G206" s="87"/>
      <c r="H206" s="119"/>
      <c r="I206" s="120"/>
    </row>
    <row r="207" spans="1:255" ht="25.5">
      <c r="A207" s="77"/>
      <c r="B207" s="104" t="s">
        <v>65</v>
      </c>
      <c r="C207" s="218" t="s">
        <v>189</v>
      </c>
      <c r="D207" s="231" t="s">
        <v>56</v>
      </c>
      <c r="E207" s="111">
        <v>7</v>
      </c>
      <c r="F207" s="235"/>
      <c r="G207" s="87">
        <f>+F207*E207</f>
        <v>0</v>
      </c>
      <c r="H207" s="119"/>
      <c r="I207" s="120"/>
    </row>
    <row r="208" spans="1:255">
      <c r="A208" s="77"/>
      <c r="B208" s="104"/>
      <c r="C208" s="218"/>
      <c r="D208" s="231"/>
      <c r="E208" s="111"/>
      <c r="F208" s="235"/>
      <c r="G208" s="87"/>
      <c r="H208" s="119"/>
      <c r="I208" s="120"/>
    </row>
    <row r="209" spans="1:9" ht="13.5">
      <c r="A209" s="77"/>
      <c r="B209" s="104"/>
      <c r="C209" s="243" t="s">
        <v>190</v>
      </c>
      <c r="D209" s="231"/>
      <c r="E209" s="111"/>
      <c r="F209" s="235"/>
      <c r="G209" s="87"/>
      <c r="H209" s="119"/>
      <c r="I209" s="120"/>
    </row>
    <row r="210" spans="1:9" ht="13.5">
      <c r="A210" s="77"/>
      <c r="B210" s="104"/>
      <c r="C210" s="243"/>
      <c r="D210" s="231"/>
      <c r="E210" s="111"/>
      <c r="F210" s="235"/>
      <c r="G210" s="87"/>
      <c r="H210" s="119"/>
      <c r="I210" s="120"/>
    </row>
    <row r="211" spans="1:9" ht="89.25" customHeight="1">
      <c r="A211" s="77"/>
      <c r="B211" s="104" t="s">
        <v>68</v>
      </c>
      <c r="C211" s="244" t="s">
        <v>191</v>
      </c>
      <c r="D211" s="231" t="s">
        <v>67</v>
      </c>
      <c r="E211" s="111">
        <v>1</v>
      </c>
      <c r="F211" s="235"/>
      <c r="G211" s="87">
        <f>+F211*E211</f>
        <v>0</v>
      </c>
      <c r="H211" s="119"/>
      <c r="I211" s="120"/>
    </row>
    <row r="212" spans="1:9" ht="13.5">
      <c r="A212" s="77"/>
      <c r="B212" s="104"/>
      <c r="C212" s="243"/>
      <c r="D212" s="231"/>
      <c r="E212" s="111"/>
      <c r="F212" s="235"/>
      <c r="G212" s="87"/>
      <c r="H212" s="119"/>
      <c r="I212" s="120"/>
    </row>
    <row r="213" spans="1:9" ht="105" customHeight="1">
      <c r="A213" s="77"/>
      <c r="B213" s="104">
        <v>8</v>
      </c>
      <c r="C213" s="218" t="s">
        <v>192</v>
      </c>
      <c r="D213" s="231" t="s">
        <v>56</v>
      </c>
      <c r="E213" s="111">
        <v>1</v>
      </c>
      <c r="F213" s="235"/>
      <c r="G213" s="87">
        <f>+F213*E213</f>
        <v>0</v>
      </c>
      <c r="H213" s="119"/>
      <c r="I213" s="120"/>
    </row>
    <row r="214" spans="1:9">
      <c r="A214" s="77"/>
      <c r="B214" s="114"/>
      <c r="C214" s="245"/>
      <c r="D214" s="246"/>
      <c r="E214" s="111"/>
      <c r="F214" s="247"/>
      <c r="G214" s="87"/>
      <c r="H214" s="119"/>
      <c r="I214" s="120"/>
    </row>
    <row r="215" spans="1:9" ht="102">
      <c r="A215" s="77"/>
      <c r="B215" s="104">
        <v>9</v>
      </c>
      <c r="C215" s="248" t="s">
        <v>260</v>
      </c>
      <c r="D215" s="246" t="s">
        <v>56</v>
      </c>
      <c r="E215" s="111">
        <v>1</v>
      </c>
      <c r="F215" s="247"/>
      <c r="G215" s="87">
        <f>+F215*E215</f>
        <v>0</v>
      </c>
      <c r="H215" s="119"/>
      <c r="I215" s="120"/>
    </row>
    <row r="216" spans="1:9">
      <c r="A216" s="77"/>
      <c r="B216" s="104"/>
      <c r="C216" s="248"/>
      <c r="D216" s="246"/>
      <c r="E216" s="111"/>
      <c r="F216" s="247"/>
      <c r="G216" s="87"/>
      <c r="H216" s="119"/>
      <c r="I216" s="120"/>
    </row>
    <row r="217" spans="1:9" ht="89.25">
      <c r="A217" s="77"/>
      <c r="B217" s="104" t="s">
        <v>74</v>
      </c>
      <c r="C217" s="248" t="s">
        <v>194</v>
      </c>
      <c r="D217" s="249" t="s">
        <v>67</v>
      </c>
      <c r="E217" s="111">
        <v>7</v>
      </c>
      <c r="F217" s="235"/>
      <c r="G217" s="116">
        <f>+F217*E217</f>
        <v>0</v>
      </c>
      <c r="H217" s="119"/>
      <c r="I217" s="120"/>
    </row>
    <row r="218" spans="1:9">
      <c r="A218" s="77"/>
      <c r="B218" s="104"/>
      <c r="C218" s="248"/>
      <c r="D218" s="249"/>
      <c r="E218" s="111"/>
      <c r="F218" s="235"/>
      <c r="G218" s="116"/>
      <c r="H218" s="119"/>
      <c r="I218" s="120"/>
    </row>
    <row r="219" spans="1:9" ht="25.5">
      <c r="A219" s="77"/>
      <c r="B219" s="104" t="s">
        <v>195</v>
      </c>
      <c r="C219" s="248" t="s">
        <v>196</v>
      </c>
      <c r="D219" s="249" t="s">
        <v>67</v>
      </c>
      <c r="E219" s="111">
        <v>7</v>
      </c>
      <c r="F219" s="235"/>
      <c r="G219" s="116">
        <f>+F219*E219</f>
        <v>0</v>
      </c>
      <c r="H219" s="119"/>
      <c r="I219" s="120"/>
    </row>
    <row r="220" spans="1:9">
      <c r="A220" s="77"/>
      <c r="B220" s="104"/>
      <c r="C220" s="248"/>
      <c r="D220" s="249"/>
      <c r="E220" s="111"/>
      <c r="F220" s="235"/>
      <c r="G220" s="116"/>
      <c r="H220" s="119"/>
      <c r="I220" s="120"/>
    </row>
    <row r="221" spans="1:9" ht="25.5">
      <c r="A221" s="77"/>
      <c r="B221" s="104" t="s">
        <v>197</v>
      </c>
      <c r="C221" s="248" t="s">
        <v>251</v>
      </c>
      <c r="D221" s="249" t="s">
        <v>67</v>
      </c>
      <c r="E221" s="111">
        <v>1</v>
      </c>
      <c r="F221" s="235"/>
      <c r="G221" s="116">
        <f>+F221*E221</f>
        <v>0</v>
      </c>
      <c r="H221" s="119"/>
      <c r="I221" s="120"/>
    </row>
    <row r="222" spans="1:9">
      <c r="A222" s="77"/>
      <c r="B222" s="104"/>
      <c r="C222" s="248"/>
      <c r="D222" s="249"/>
      <c r="E222" s="111"/>
      <c r="F222" s="235"/>
      <c r="G222" s="116"/>
      <c r="H222" s="119"/>
      <c r="I222" s="120"/>
    </row>
    <row r="223" spans="1:9" ht="76.5">
      <c r="A223" s="77"/>
      <c r="B223" s="104" t="s">
        <v>199</v>
      </c>
      <c r="C223" s="248" t="s">
        <v>200</v>
      </c>
      <c r="D223" s="246" t="s">
        <v>56</v>
      </c>
      <c r="E223" s="111">
        <v>1</v>
      </c>
      <c r="F223" s="247"/>
      <c r="G223" s="87">
        <f>+F223*E223</f>
        <v>0</v>
      </c>
      <c r="H223" s="119"/>
      <c r="I223" s="120"/>
    </row>
    <row r="224" spans="1:9">
      <c r="A224" s="77"/>
      <c r="B224" s="104"/>
      <c r="C224" s="248"/>
      <c r="D224" s="246"/>
      <c r="E224" s="111"/>
      <c r="F224" s="247"/>
      <c r="G224" s="87"/>
      <c r="H224" s="119"/>
      <c r="I224" s="120"/>
    </row>
    <row r="225" spans="1:9" ht="38.25">
      <c r="A225" s="77"/>
      <c r="B225" s="104" t="s">
        <v>201</v>
      </c>
      <c r="C225" s="248" t="s">
        <v>202</v>
      </c>
      <c r="D225" s="246" t="s">
        <v>56</v>
      </c>
      <c r="E225" s="111">
        <v>1</v>
      </c>
      <c r="F225" s="247"/>
      <c r="G225" s="87">
        <f>+F225*E225</f>
        <v>0</v>
      </c>
      <c r="H225" s="119"/>
      <c r="I225" s="120"/>
    </row>
    <row r="226" spans="1:9">
      <c r="A226" s="77"/>
      <c r="B226" s="104"/>
      <c r="C226" s="248"/>
      <c r="D226" s="246"/>
      <c r="E226" s="111"/>
      <c r="F226" s="247"/>
      <c r="G226" s="87"/>
      <c r="H226" s="119"/>
      <c r="I226" s="120"/>
    </row>
    <row r="227" spans="1:9" ht="25.5">
      <c r="A227" s="77"/>
      <c r="B227" s="104" t="s">
        <v>203</v>
      </c>
      <c r="C227" s="248" t="s">
        <v>204</v>
      </c>
      <c r="D227" s="246" t="s">
        <v>56</v>
      </c>
      <c r="E227" s="111">
        <v>0</v>
      </c>
      <c r="F227" s="247"/>
      <c r="G227" s="87">
        <f>+F227*E227</f>
        <v>0</v>
      </c>
      <c r="H227" s="119"/>
      <c r="I227" s="120"/>
    </row>
    <row r="228" spans="1:9">
      <c r="A228" s="77"/>
      <c r="B228" s="104"/>
      <c r="C228" s="248"/>
      <c r="D228" s="246"/>
      <c r="E228" s="111"/>
      <c r="F228" s="247"/>
      <c r="G228" s="87"/>
      <c r="H228" s="119"/>
      <c r="I228" s="120"/>
    </row>
    <row r="229" spans="1:9" ht="38.25">
      <c r="A229" s="77"/>
      <c r="B229" s="104" t="s">
        <v>205</v>
      </c>
      <c r="C229" s="248" t="s">
        <v>206</v>
      </c>
      <c r="D229" s="246" t="s">
        <v>56</v>
      </c>
      <c r="E229" s="111">
        <v>1</v>
      </c>
      <c r="F229" s="247"/>
      <c r="G229" s="87">
        <f>+F229*E229</f>
        <v>0</v>
      </c>
      <c r="H229" s="119"/>
      <c r="I229" s="120"/>
    </row>
    <row r="230" spans="1:9">
      <c r="A230" s="77"/>
      <c r="B230" s="104"/>
      <c r="C230" s="248"/>
      <c r="D230" s="246"/>
      <c r="E230" s="111"/>
      <c r="F230" s="247"/>
      <c r="G230" s="87"/>
      <c r="H230" s="119"/>
      <c r="I230" s="120"/>
    </row>
    <row r="231" spans="1:9" ht="51">
      <c r="A231" s="77"/>
      <c r="B231" s="104" t="s">
        <v>207</v>
      </c>
      <c r="C231" s="248" t="s">
        <v>208</v>
      </c>
      <c r="D231" s="246" t="s">
        <v>56</v>
      </c>
      <c r="E231" s="111">
        <v>1</v>
      </c>
      <c r="F231" s="247"/>
      <c r="G231" s="87">
        <f>+F231*E231</f>
        <v>0</v>
      </c>
      <c r="H231" s="119"/>
      <c r="I231" s="120"/>
    </row>
    <row r="232" spans="1:9">
      <c r="A232" s="77"/>
      <c r="B232" s="104"/>
      <c r="C232" s="248"/>
      <c r="D232" s="246"/>
      <c r="E232" s="111"/>
      <c r="F232" s="247"/>
      <c r="G232" s="87"/>
      <c r="H232" s="119"/>
      <c r="I232" s="120"/>
    </row>
    <row r="233" spans="1:9" ht="25.5">
      <c r="A233" s="77"/>
      <c r="B233" s="104" t="s">
        <v>209</v>
      </c>
      <c r="C233" s="248" t="s">
        <v>210</v>
      </c>
      <c r="D233" s="249" t="s">
        <v>67</v>
      </c>
      <c r="E233" s="111">
        <v>2</v>
      </c>
      <c r="F233" s="235"/>
      <c r="G233" s="116">
        <f>+F233*E233</f>
        <v>0</v>
      </c>
      <c r="H233" s="119"/>
      <c r="I233" s="120"/>
    </row>
    <row r="234" spans="1:9">
      <c r="A234" s="77"/>
      <c r="B234" s="104"/>
      <c r="C234" s="248"/>
      <c r="D234" s="249"/>
      <c r="E234" s="111"/>
      <c r="F234" s="235"/>
      <c r="G234" s="116"/>
      <c r="H234" s="119"/>
      <c r="I234" s="120"/>
    </row>
    <row r="235" spans="1:9" ht="29.25" customHeight="1">
      <c r="A235" s="77"/>
      <c r="B235" s="104" t="s">
        <v>211</v>
      </c>
      <c r="C235" s="248" t="s">
        <v>261</v>
      </c>
      <c r="D235" s="249" t="s">
        <v>67</v>
      </c>
      <c r="E235" s="111">
        <v>1</v>
      </c>
      <c r="F235" s="235"/>
      <c r="G235" s="116">
        <f>+F235*E235</f>
        <v>0</v>
      </c>
      <c r="H235" s="119"/>
      <c r="I235" s="120"/>
    </row>
    <row r="236" spans="1:9">
      <c r="A236" s="77"/>
      <c r="B236" s="104"/>
      <c r="C236" s="248"/>
      <c r="D236" s="246"/>
      <c r="E236" s="111"/>
      <c r="F236" s="247"/>
      <c r="G236" s="87"/>
      <c r="H236" s="119"/>
      <c r="I236" s="120"/>
    </row>
    <row r="237" spans="1:9" ht="36.75" customHeight="1">
      <c r="A237" s="77"/>
      <c r="B237" s="104" t="s">
        <v>213</v>
      </c>
      <c r="C237" s="234" t="s">
        <v>214</v>
      </c>
      <c r="D237" s="231" t="s">
        <v>56</v>
      </c>
      <c r="E237" s="111">
        <v>1</v>
      </c>
      <c r="F237" s="235"/>
      <c r="G237" s="87">
        <f>+F237*E237</f>
        <v>0</v>
      </c>
      <c r="H237" s="119"/>
      <c r="I237" s="120"/>
    </row>
    <row r="238" spans="1:9">
      <c r="A238" s="77"/>
      <c r="B238" s="104"/>
      <c r="C238" s="218"/>
      <c r="D238" s="231"/>
      <c r="E238" s="111"/>
      <c r="F238" s="235"/>
      <c r="G238" s="87"/>
      <c r="H238" s="119"/>
      <c r="I238" s="120"/>
    </row>
    <row r="239" spans="1:9" ht="32.25" customHeight="1">
      <c r="A239" s="77"/>
      <c r="B239" s="104"/>
      <c r="C239" s="94" t="s">
        <v>215</v>
      </c>
      <c r="D239" s="95"/>
      <c r="E239" s="96"/>
      <c r="F239" s="97"/>
      <c r="G239" s="98">
        <f>SUM(G197:G237)</f>
        <v>0</v>
      </c>
      <c r="H239" s="119"/>
      <c r="I239" s="120"/>
    </row>
    <row r="240" spans="1:9">
      <c r="A240" s="77"/>
      <c r="B240" s="104"/>
      <c r="C240" s="218"/>
      <c r="D240" s="229"/>
      <c r="E240" s="230"/>
      <c r="F240" s="250"/>
      <c r="G240" s="74"/>
      <c r="H240" s="119"/>
      <c r="I240" s="120"/>
    </row>
    <row r="241" spans="1:9" ht="24">
      <c r="A241" s="77"/>
      <c r="B241" s="30"/>
      <c r="C241" s="53"/>
      <c r="D241" s="251" t="s">
        <v>34</v>
      </c>
      <c r="E241" s="252" t="s">
        <v>35</v>
      </c>
      <c r="F241" s="253" t="s">
        <v>36</v>
      </c>
      <c r="G241" s="252" t="s">
        <v>37</v>
      </c>
      <c r="H241" s="119"/>
      <c r="I241" s="120"/>
    </row>
    <row r="242" spans="1:9">
      <c r="A242" s="77"/>
      <c r="B242" s="30"/>
      <c r="C242" s="53"/>
      <c r="D242" s="84"/>
      <c r="E242" s="121"/>
      <c r="F242" s="254"/>
      <c r="G242" s="233"/>
      <c r="H242" s="119"/>
      <c r="I242" s="120"/>
    </row>
    <row r="243" spans="1:9">
      <c r="A243" s="52"/>
      <c r="B243" s="57" t="s">
        <v>216</v>
      </c>
      <c r="C243" s="58" t="s">
        <v>217</v>
      </c>
      <c r="D243" s="255"/>
      <c r="E243" s="256"/>
      <c r="F243" s="257"/>
      <c r="G243" s="258"/>
      <c r="H243" s="119"/>
      <c r="I243" s="120"/>
    </row>
    <row r="244" spans="1:9">
      <c r="A244" s="52"/>
      <c r="B244" s="57"/>
      <c r="C244" s="58"/>
      <c r="D244" s="255"/>
      <c r="E244" s="256"/>
      <c r="F244" s="257"/>
      <c r="G244" s="258"/>
      <c r="H244" s="119"/>
      <c r="I244" s="120"/>
    </row>
    <row r="245" spans="1:9" ht="26.25" customHeight="1">
      <c r="A245" s="77"/>
      <c r="B245" s="104" t="s">
        <v>41</v>
      </c>
      <c r="C245" s="259" t="s">
        <v>218</v>
      </c>
      <c r="D245" s="249" t="s">
        <v>67</v>
      </c>
      <c r="E245" s="111">
        <v>35</v>
      </c>
      <c r="F245" s="235"/>
      <c r="G245" s="116">
        <f>+F245*E245</f>
        <v>0</v>
      </c>
      <c r="H245" s="119"/>
      <c r="I245" s="120"/>
    </row>
    <row r="246" spans="1:9">
      <c r="A246" s="77"/>
      <c r="B246" s="104"/>
      <c r="C246" s="260"/>
      <c r="D246" s="249"/>
      <c r="E246" s="111"/>
      <c r="F246" s="261"/>
      <c r="G246" s="262"/>
      <c r="H246" s="119"/>
      <c r="I246" s="120"/>
    </row>
    <row r="247" spans="1:9" ht="25.5" customHeight="1">
      <c r="A247" s="77"/>
      <c r="B247" s="104" t="s">
        <v>43</v>
      </c>
      <c r="C247" s="105" t="s">
        <v>219</v>
      </c>
      <c r="D247" s="88" t="s">
        <v>67</v>
      </c>
      <c r="E247" s="121">
        <v>35</v>
      </c>
      <c r="F247" s="139"/>
      <c r="G247" s="116">
        <f>+F247*E247</f>
        <v>0</v>
      </c>
      <c r="H247" s="119"/>
      <c r="I247" s="120"/>
    </row>
    <row r="248" spans="1:9">
      <c r="A248" s="77"/>
      <c r="B248" s="114"/>
      <c r="C248" s="83"/>
      <c r="D248" s="88"/>
      <c r="E248" s="121"/>
      <c r="F248" s="139"/>
      <c r="G248" s="116"/>
      <c r="H248" s="119"/>
      <c r="I248" s="120"/>
    </row>
    <row r="249" spans="1:9" ht="27" customHeight="1">
      <c r="A249" s="77"/>
      <c r="B249" s="104" t="s">
        <v>53</v>
      </c>
      <c r="C249" s="105" t="s">
        <v>220</v>
      </c>
      <c r="D249" s="88" t="s">
        <v>67</v>
      </c>
      <c r="E249" s="121">
        <v>3</v>
      </c>
      <c r="F249" s="139"/>
      <c r="G249" s="116">
        <f>+F249*E249</f>
        <v>0</v>
      </c>
      <c r="H249" s="119"/>
      <c r="I249" s="120"/>
    </row>
    <row r="250" spans="1:9" ht="12.75" customHeight="1">
      <c r="A250" s="77"/>
      <c r="B250" s="104"/>
      <c r="C250" s="105"/>
      <c r="D250" s="88"/>
      <c r="E250" s="121"/>
      <c r="F250" s="139"/>
      <c r="G250" s="116"/>
      <c r="H250" s="119"/>
      <c r="I250" s="120"/>
    </row>
    <row r="251" spans="1:9" ht="41.25" customHeight="1">
      <c r="A251" s="77"/>
      <c r="B251" s="104" t="s">
        <v>255</v>
      </c>
      <c r="C251" s="105" t="s">
        <v>262</v>
      </c>
      <c r="D251" s="88" t="s">
        <v>56</v>
      </c>
      <c r="E251" s="121">
        <v>1</v>
      </c>
      <c r="F251" s="139"/>
      <c r="G251" s="116">
        <f>+F251*E251</f>
        <v>0</v>
      </c>
      <c r="H251" s="119"/>
      <c r="I251" s="120"/>
    </row>
    <row r="252" spans="1:9" ht="15" customHeight="1">
      <c r="A252" s="77"/>
      <c r="B252" s="104"/>
      <c r="C252" s="105"/>
      <c r="D252" s="88"/>
      <c r="E252" s="121"/>
      <c r="F252" s="139"/>
      <c r="G252" s="116"/>
      <c r="H252" s="119"/>
      <c r="I252" s="120"/>
    </row>
    <row r="253" spans="1:9" ht="91.5" customHeight="1">
      <c r="A253" s="77"/>
      <c r="B253" s="104" t="s">
        <v>61</v>
      </c>
      <c r="C253" s="118" t="s">
        <v>263</v>
      </c>
      <c r="D253" s="88" t="s">
        <v>56</v>
      </c>
      <c r="E253" s="121">
        <v>1</v>
      </c>
      <c r="F253" s="139"/>
      <c r="G253" s="116">
        <f>+F253*E253</f>
        <v>0</v>
      </c>
      <c r="H253" s="119"/>
      <c r="I253" s="120"/>
    </row>
    <row r="254" spans="1:9">
      <c r="A254" s="77"/>
      <c r="B254" s="104"/>
      <c r="C254" s="83"/>
      <c r="D254" s="88"/>
      <c r="E254" s="121"/>
      <c r="F254" s="139"/>
      <c r="G254" s="116"/>
      <c r="H254" s="119"/>
      <c r="I254" s="120"/>
    </row>
    <row r="255" spans="1:9" ht="66.75" customHeight="1">
      <c r="A255" s="77"/>
      <c r="B255" s="30" t="s">
        <v>63</v>
      </c>
      <c r="C255" s="83" t="s">
        <v>222</v>
      </c>
      <c r="D255" s="84" t="s">
        <v>56</v>
      </c>
      <c r="E255" s="121">
        <v>1</v>
      </c>
      <c r="F255" s="139"/>
      <c r="G255" s="116">
        <f>+F255*E255</f>
        <v>0</v>
      </c>
      <c r="H255" s="119"/>
      <c r="I255" s="120"/>
    </row>
    <row r="256" spans="1:9" ht="16.5" customHeight="1">
      <c r="A256" s="77"/>
      <c r="B256" s="30"/>
      <c r="C256" s="83"/>
      <c r="D256" s="84"/>
      <c r="E256" s="121"/>
      <c r="F256" s="139"/>
      <c r="G256" s="116"/>
      <c r="H256" s="119"/>
      <c r="I256" s="120"/>
    </row>
    <row r="257" spans="1:9" ht="24" customHeight="1">
      <c r="A257" s="77"/>
      <c r="B257" s="30" t="s">
        <v>65</v>
      </c>
      <c r="C257" s="83" t="s">
        <v>253</v>
      </c>
      <c r="D257" s="84" t="s">
        <v>56</v>
      </c>
      <c r="E257" s="121">
        <v>2</v>
      </c>
      <c r="F257" s="139"/>
      <c r="G257" s="116">
        <f>+F257*E257</f>
        <v>0</v>
      </c>
      <c r="H257" s="119"/>
      <c r="I257" s="120"/>
    </row>
    <row r="258" spans="1:9">
      <c r="A258" s="77"/>
      <c r="B258" s="30"/>
      <c r="C258" s="53"/>
      <c r="D258" s="84"/>
      <c r="E258" s="121"/>
      <c r="F258" s="139"/>
      <c r="G258" s="87"/>
      <c r="H258" s="119"/>
      <c r="I258" s="120"/>
    </row>
    <row r="259" spans="1:9" ht="20.25" customHeight="1">
      <c r="A259" s="77"/>
      <c r="B259" s="30" t="s">
        <v>68</v>
      </c>
      <c r="C259" s="83" t="s">
        <v>224</v>
      </c>
      <c r="D259" s="84" t="s">
        <v>56</v>
      </c>
      <c r="E259" s="121">
        <v>1</v>
      </c>
      <c r="F259" s="139"/>
      <c r="G259" s="116">
        <f>+F259*E259</f>
        <v>0</v>
      </c>
      <c r="H259" s="119"/>
      <c r="I259" s="120"/>
    </row>
    <row r="260" spans="1:9">
      <c r="A260" s="77"/>
      <c r="B260" s="30"/>
      <c r="C260" s="53"/>
      <c r="D260" s="89"/>
      <c r="E260" s="263"/>
      <c r="F260" s="89"/>
      <c r="G260" s="264"/>
      <c r="H260" s="119"/>
      <c r="I260" s="120"/>
    </row>
    <row r="261" spans="1:9" ht="37.5" customHeight="1">
      <c r="A261" s="42"/>
      <c r="B261" s="265"/>
      <c r="C261" s="94" t="s">
        <v>225</v>
      </c>
      <c r="D261" s="95"/>
      <c r="E261" s="96"/>
      <c r="F261" s="97"/>
      <c r="G261" s="98">
        <f>SUM(G245:G260)</f>
        <v>0</v>
      </c>
      <c r="H261" s="119"/>
      <c r="I261" s="120"/>
    </row>
  </sheetData>
  <sheetProtection selectLockedCells="1" selectUnlockedCells="1"/>
  <mergeCells count="5">
    <mergeCell ref="C6:G6"/>
    <mergeCell ref="F8:G8"/>
    <mergeCell ref="F10:G10"/>
    <mergeCell ref="F11:G11"/>
    <mergeCell ref="F12:G1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IV259"/>
  <sheetViews>
    <sheetView zoomScaleNormal="100" workbookViewId="0">
      <selection activeCell="B6" sqref="B6"/>
    </sheetView>
  </sheetViews>
  <sheetFormatPr defaultRowHeight="12.75"/>
  <cols>
    <col min="1" max="1" width="3.42578125" customWidth="1"/>
    <col min="2" max="2" width="4.28515625" customWidth="1"/>
    <col min="3" max="3" width="33.85546875" customWidth="1"/>
    <col min="4" max="4" width="7.42578125" customWidth="1"/>
    <col min="5" max="5" width="11.140625" customWidth="1"/>
    <col min="6" max="6" width="10.5703125" customWidth="1"/>
    <col min="7" max="7" width="11.28515625" customWidth="1"/>
    <col min="9" max="9" width="0" hidden="1" customWidth="1"/>
  </cols>
  <sheetData>
    <row r="2" spans="1:11" ht="26.25">
      <c r="B2" s="28" t="s">
        <v>5</v>
      </c>
      <c r="C2" s="28" t="s">
        <v>6</v>
      </c>
      <c r="D2" s="29" t="s">
        <v>7</v>
      </c>
      <c r="E2" s="29" t="s">
        <v>8</v>
      </c>
      <c r="F2" s="29" t="s">
        <v>9</v>
      </c>
      <c r="G2" s="29" t="s">
        <v>10</v>
      </c>
      <c r="H2" s="1"/>
      <c r="I2" s="1"/>
      <c r="J2" s="1"/>
      <c r="K2" s="1"/>
    </row>
    <row r="3" spans="1:11" ht="15">
      <c r="B3" s="6">
        <v>15</v>
      </c>
      <c r="C3" s="6" t="s">
        <v>19</v>
      </c>
      <c r="D3" s="6">
        <v>4290</v>
      </c>
      <c r="E3" s="6" t="s">
        <v>18</v>
      </c>
      <c r="F3" s="6">
        <v>3420</v>
      </c>
      <c r="G3" s="6" t="str">
        <f>"2147-153-6"</f>
        <v>2147-153-6</v>
      </c>
      <c r="H3" s="1"/>
      <c r="I3" s="1"/>
      <c r="J3" s="1"/>
      <c r="K3" s="1"/>
    </row>
    <row r="4" spans="1:11" ht="15">
      <c r="B4" s="12"/>
      <c r="C4" s="12" t="s">
        <v>25</v>
      </c>
      <c r="D4" s="12"/>
      <c r="E4" s="12"/>
      <c r="F4" s="12"/>
      <c r="G4" s="12"/>
      <c r="H4" s="1"/>
      <c r="I4" s="1"/>
      <c r="J4" s="1"/>
      <c r="K4" s="1"/>
    </row>
    <row r="5" spans="1:11" ht="15">
      <c r="B5" s="12"/>
      <c r="C5" s="12"/>
      <c r="D5" s="12"/>
      <c r="E5" s="12"/>
      <c r="F5" s="12"/>
      <c r="G5" s="12"/>
      <c r="H5" s="1"/>
      <c r="I5" s="1"/>
      <c r="J5" s="1"/>
      <c r="K5" s="1"/>
    </row>
    <row r="6" spans="1:11" ht="12.75" customHeight="1">
      <c r="B6" s="30"/>
      <c r="C6" s="266" t="s">
        <v>26</v>
      </c>
      <c r="D6" s="266"/>
      <c r="E6" s="266"/>
      <c r="F6" s="266"/>
      <c r="G6" s="266"/>
      <c r="H6" s="31"/>
      <c r="I6" s="31"/>
    </row>
    <row r="7" spans="1:11">
      <c r="B7" s="30"/>
      <c r="C7" s="32"/>
      <c r="D7" s="33"/>
      <c r="E7" s="33"/>
      <c r="F7" s="33"/>
      <c r="G7" s="33"/>
      <c r="H7" s="34"/>
    </row>
    <row r="8" spans="1:11">
      <c r="B8" s="30"/>
      <c r="C8" s="35" t="s">
        <v>27</v>
      </c>
      <c r="D8" s="36"/>
      <c r="E8" s="36"/>
      <c r="F8" s="267">
        <f>+F10+F11+F12</f>
        <v>0</v>
      </c>
      <c r="G8" s="267"/>
      <c r="H8" s="34"/>
    </row>
    <row r="9" spans="1:11">
      <c r="B9" s="30"/>
      <c r="C9" s="31"/>
      <c r="D9" s="33"/>
      <c r="E9" s="33"/>
      <c r="F9" s="37"/>
      <c r="G9" s="38"/>
      <c r="H9" s="34"/>
    </row>
    <row r="10" spans="1:11">
      <c r="B10" s="39" t="s">
        <v>28</v>
      </c>
      <c r="C10" s="40" t="s">
        <v>29</v>
      </c>
      <c r="D10" s="41"/>
      <c r="E10" s="41"/>
      <c r="F10" s="268">
        <f>+G48</f>
        <v>0</v>
      </c>
      <c r="G10" s="268"/>
      <c r="H10" s="34"/>
    </row>
    <row r="11" spans="1:11">
      <c r="B11" s="39" t="s">
        <v>30</v>
      </c>
      <c r="C11" s="40" t="s">
        <v>31</v>
      </c>
      <c r="D11" s="41"/>
      <c r="E11" s="41"/>
      <c r="F11" s="268">
        <f>+G67+G124+G133+G161+G181</f>
        <v>0</v>
      </c>
      <c r="G11" s="268"/>
      <c r="H11" s="34"/>
    </row>
    <row r="12" spans="1:11">
      <c r="B12" s="39" t="s">
        <v>32</v>
      </c>
      <c r="C12" s="40" t="s">
        <v>33</v>
      </c>
      <c r="D12" s="41"/>
      <c r="E12" s="41"/>
      <c r="F12" s="268">
        <f>+G239+G259</f>
        <v>0</v>
      </c>
      <c r="G12" s="268"/>
      <c r="H12" s="34"/>
    </row>
    <row r="14" spans="1:11" ht="36" customHeight="1">
      <c r="A14" s="42"/>
      <c r="B14" s="43"/>
      <c r="C14" s="44"/>
      <c r="D14" s="45" t="s">
        <v>34</v>
      </c>
      <c r="E14" s="46" t="s">
        <v>35</v>
      </c>
      <c r="F14" s="47" t="s">
        <v>36</v>
      </c>
      <c r="G14" s="46" t="s">
        <v>37</v>
      </c>
      <c r="H14" s="48"/>
      <c r="I14" s="49"/>
    </row>
    <row r="15" spans="1:11" ht="15.75">
      <c r="A15" s="50" t="s">
        <v>28</v>
      </c>
      <c r="B15" s="51" t="s">
        <v>29</v>
      </c>
      <c r="C15" s="51"/>
      <c r="D15" s="51"/>
      <c r="E15" s="51"/>
      <c r="F15" s="51"/>
      <c r="G15" s="51"/>
      <c r="H15" s="51"/>
      <c r="I15" s="51"/>
    </row>
    <row r="16" spans="1:11">
      <c r="A16" s="52"/>
      <c r="B16" s="30"/>
      <c r="C16" s="53"/>
      <c r="D16" s="54"/>
      <c r="E16" s="55"/>
      <c r="F16" s="56"/>
      <c r="G16" s="56"/>
      <c r="H16" s="48"/>
      <c r="I16" s="49"/>
    </row>
    <row r="17" spans="1:9">
      <c r="A17" s="52"/>
      <c r="B17" s="57" t="s">
        <v>38</v>
      </c>
      <c r="C17" s="58" t="s">
        <v>39</v>
      </c>
      <c r="D17" s="59"/>
      <c r="E17" s="60"/>
      <c r="F17" s="61"/>
      <c r="G17" s="61"/>
      <c r="H17" s="48"/>
      <c r="I17" s="49"/>
    </row>
    <row r="18" spans="1:9">
      <c r="A18" s="52"/>
      <c r="B18" s="57"/>
      <c r="C18" s="58"/>
      <c r="D18" s="59"/>
      <c r="E18" s="60"/>
      <c r="F18" s="61"/>
      <c r="G18" s="61"/>
      <c r="H18" s="48"/>
      <c r="I18" s="49"/>
    </row>
    <row r="19" spans="1:9" ht="31.5">
      <c r="A19" s="52"/>
      <c r="B19" s="57"/>
      <c r="C19" s="62" t="s">
        <v>40</v>
      </c>
      <c r="D19" s="59"/>
      <c r="E19" s="60"/>
      <c r="F19" s="61"/>
      <c r="G19" s="61"/>
      <c r="H19" s="48"/>
      <c r="I19" s="49"/>
    </row>
    <row r="20" spans="1:9" ht="37.5" customHeight="1">
      <c r="A20" s="63"/>
      <c r="B20" s="64" t="s">
        <v>41</v>
      </c>
      <c r="C20" s="65" t="s">
        <v>42</v>
      </c>
      <c r="D20" s="66"/>
      <c r="E20" s="67"/>
      <c r="F20" s="68"/>
      <c r="G20" s="68"/>
      <c r="H20" s="69"/>
      <c r="I20" s="70"/>
    </row>
    <row r="21" spans="1:9">
      <c r="A21" s="63"/>
      <c r="B21" s="71" t="s">
        <v>43</v>
      </c>
      <c r="C21" s="72" t="s">
        <v>44</v>
      </c>
      <c r="D21" s="66"/>
      <c r="E21" s="67"/>
      <c r="F21" s="68"/>
      <c r="G21" s="68"/>
      <c r="H21" s="69"/>
      <c r="I21" s="70"/>
    </row>
    <row r="22" spans="1:9">
      <c r="A22" s="63"/>
      <c r="B22" s="64" t="s">
        <v>45</v>
      </c>
      <c r="C22" s="73" t="s">
        <v>46</v>
      </c>
      <c r="D22" s="54"/>
      <c r="E22" s="55"/>
      <c r="F22" s="74"/>
      <c r="G22" s="74"/>
      <c r="H22" s="69"/>
      <c r="I22" s="70"/>
    </row>
    <row r="23" spans="1:9" ht="34.5" customHeight="1">
      <c r="A23" s="63"/>
      <c r="B23" s="64" t="s">
        <v>47</v>
      </c>
      <c r="C23" s="65" t="s">
        <v>48</v>
      </c>
      <c r="D23" s="66"/>
      <c r="E23" s="67"/>
      <c r="F23" s="68"/>
      <c r="G23" s="68"/>
      <c r="H23" s="69"/>
      <c r="I23" s="70"/>
    </row>
    <row r="24" spans="1:9" ht="22.5">
      <c r="A24" s="63"/>
      <c r="B24" s="64" t="s">
        <v>49</v>
      </c>
      <c r="C24" s="75" t="s">
        <v>50</v>
      </c>
      <c r="D24" s="66"/>
      <c r="E24" s="67"/>
      <c r="F24" s="68"/>
      <c r="G24" s="68"/>
      <c r="H24" s="69"/>
      <c r="I24" s="70"/>
    </row>
    <row r="25" spans="1:9" ht="39" customHeight="1">
      <c r="A25" s="63"/>
      <c r="B25" s="76" t="s">
        <v>51</v>
      </c>
      <c r="C25" s="75" t="s">
        <v>52</v>
      </c>
      <c r="D25" s="66"/>
      <c r="E25" s="67"/>
      <c r="F25" s="68"/>
      <c r="G25" s="68"/>
      <c r="H25" s="69"/>
      <c r="I25" s="70"/>
    </row>
    <row r="26" spans="1:9" ht="17.25" customHeight="1">
      <c r="A26" s="63"/>
      <c r="B26" s="64" t="s">
        <v>53</v>
      </c>
      <c r="C26" s="65" t="s">
        <v>54</v>
      </c>
      <c r="D26" s="66"/>
      <c r="E26" s="67"/>
      <c r="F26" s="68"/>
      <c r="G26" s="68"/>
      <c r="H26" s="69"/>
      <c r="I26" s="70"/>
    </row>
    <row r="27" spans="1:9">
      <c r="A27" s="77"/>
      <c r="B27" s="30"/>
      <c r="C27" s="53"/>
      <c r="D27" s="54"/>
      <c r="E27" s="55"/>
      <c r="F27" s="78"/>
      <c r="G27" s="56"/>
      <c r="H27" s="48"/>
      <c r="I27" s="49"/>
    </row>
    <row r="28" spans="1:9" ht="39.75" customHeight="1">
      <c r="A28" s="77"/>
      <c r="B28" s="30" t="s">
        <v>41</v>
      </c>
      <c r="C28" s="31" t="s">
        <v>55</v>
      </c>
      <c r="D28" s="79" t="s">
        <v>56</v>
      </c>
      <c r="E28" s="80">
        <v>1</v>
      </c>
      <c r="F28" s="81"/>
      <c r="G28" s="82">
        <f>+F28*E28</f>
        <v>0</v>
      </c>
      <c r="H28" s="48"/>
      <c r="I28" s="49"/>
    </row>
    <row r="29" spans="1:9">
      <c r="A29" s="77"/>
      <c r="B29" s="30"/>
      <c r="C29" s="83"/>
      <c r="D29" s="84"/>
      <c r="E29" s="80"/>
      <c r="F29" s="81"/>
      <c r="G29" s="82"/>
      <c r="H29" s="48"/>
      <c r="I29" s="49"/>
    </row>
    <row r="30" spans="1:9" ht="16.5" customHeight="1">
      <c r="A30" s="77"/>
      <c r="B30" s="30" t="s">
        <v>43</v>
      </c>
      <c r="C30" s="83" t="s">
        <v>57</v>
      </c>
      <c r="D30" s="84" t="s">
        <v>58</v>
      </c>
      <c r="E30" s="80">
        <v>55</v>
      </c>
      <c r="F30" s="81"/>
      <c r="G30" s="82">
        <f>+F30*E30</f>
        <v>0</v>
      </c>
      <c r="H30" s="48"/>
      <c r="I30" s="49"/>
    </row>
    <row r="31" spans="1:9">
      <c r="A31" s="77"/>
      <c r="B31" s="85"/>
      <c r="C31" s="86"/>
      <c r="D31" s="84"/>
      <c r="E31" s="80"/>
      <c r="F31" s="81"/>
      <c r="G31" s="82"/>
      <c r="H31" s="48"/>
      <c r="I31" s="49"/>
    </row>
    <row r="32" spans="1:9" ht="28.5" customHeight="1">
      <c r="A32" s="77"/>
      <c r="B32" s="30" t="s">
        <v>53</v>
      </c>
      <c r="C32" s="83" t="s">
        <v>59</v>
      </c>
      <c r="D32" s="84" t="s">
        <v>60</v>
      </c>
      <c r="E32" s="80">
        <v>34.5</v>
      </c>
      <c r="F32" s="87"/>
      <c r="G32" s="82">
        <f>+F32*E32</f>
        <v>0</v>
      </c>
      <c r="H32" s="48"/>
      <c r="I32" s="49"/>
    </row>
    <row r="33" spans="1:9">
      <c r="A33" s="77"/>
      <c r="B33" s="30"/>
      <c r="C33" s="86"/>
      <c r="D33" s="84"/>
      <c r="E33" s="80"/>
      <c r="F33" s="87"/>
      <c r="G33" s="82"/>
      <c r="H33" s="48"/>
      <c r="I33" s="49"/>
    </row>
    <row r="34" spans="1:9" ht="27.75" customHeight="1">
      <c r="A34" s="77"/>
      <c r="B34" s="30" t="s">
        <v>61</v>
      </c>
      <c r="C34" s="83" t="s">
        <v>62</v>
      </c>
      <c r="D34" s="84" t="s">
        <v>60</v>
      </c>
      <c r="E34" s="80">
        <v>4</v>
      </c>
      <c r="F34" s="87"/>
      <c r="G34" s="82">
        <f>+F34*E34</f>
        <v>0</v>
      </c>
      <c r="H34" s="48"/>
      <c r="I34" s="49"/>
    </row>
    <row r="35" spans="1:9">
      <c r="A35" s="77"/>
      <c r="B35" s="30"/>
      <c r="C35" s="83"/>
      <c r="D35" s="84"/>
      <c r="E35" s="80"/>
      <c r="F35" s="87"/>
      <c r="G35" s="82"/>
      <c r="H35" s="48"/>
      <c r="I35" s="49"/>
    </row>
    <row r="36" spans="1:9" ht="24.75" customHeight="1">
      <c r="A36" s="77"/>
      <c r="B36" s="30" t="s">
        <v>63</v>
      </c>
      <c r="C36" s="83" t="s">
        <v>64</v>
      </c>
      <c r="D36" s="84" t="s">
        <v>60</v>
      </c>
      <c r="E36" s="80"/>
      <c r="F36" s="87"/>
      <c r="G36" s="82">
        <f>+F36*E36</f>
        <v>0</v>
      </c>
      <c r="H36" s="48"/>
      <c r="I36" s="49"/>
    </row>
    <row r="37" spans="1:9">
      <c r="A37" s="77"/>
      <c r="B37" s="30"/>
      <c r="C37" s="83"/>
      <c r="D37" s="84"/>
      <c r="E37" s="80"/>
      <c r="F37" s="87"/>
      <c r="G37" s="82"/>
      <c r="H37" s="48"/>
      <c r="I37" s="49"/>
    </row>
    <row r="38" spans="1:9" ht="27" customHeight="1">
      <c r="A38" s="77"/>
      <c r="B38" s="30" t="s">
        <v>65</v>
      </c>
      <c r="C38" s="83" t="s">
        <v>66</v>
      </c>
      <c r="D38" s="88" t="s">
        <v>67</v>
      </c>
      <c r="E38" s="80">
        <v>1</v>
      </c>
      <c r="F38" s="87"/>
      <c r="G38" s="82">
        <f>+F38*E38</f>
        <v>0</v>
      </c>
      <c r="H38" s="48"/>
      <c r="I38" s="49"/>
    </row>
    <row r="39" spans="1:9" ht="14.25" customHeight="1">
      <c r="A39" s="77"/>
      <c r="B39" s="30"/>
      <c r="C39" s="83"/>
      <c r="D39" s="88"/>
      <c r="E39" s="80"/>
      <c r="F39" s="87"/>
      <c r="G39" s="82"/>
      <c r="H39" s="48"/>
      <c r="I39" s="49"/>
    </row>
    <row r="40" spans="1:9" ht="28.5" customHeight="1">
      <c r="A40" s="77"/>
      <c r="B40" s="30" t="s">
        <v>68</v>
      </c>
      <c r="C40" s="83" t="s">
        <v>69</v>
      </c>
      <c r="D40" s="88" t="s">
        <v>67</v>
      </c>
      <c r="E40" s="80">
        <v>0</v>
      </c>
      <c r="F40" s="87"/>
      <c r="G40" s="82">
        <f>+F40*E40</f>
        <v>0</v>
      </c>
      <c r="H40" s="48"/>
      <c r="I40" s="49"/>
    </row>
    <row r="41" spans="1:9" ht="15.75" customHeight="1">
      <c r="A41" s="77"/>
      <c r="B41" s="30"/>
      <c r="C41" s="83"/>
      <c r="D41" s="88"/>
      <c r="E41" s="80"/>
      <c r="F41" s="87"/>
      <c r="G41" s="82"/>
      <c r="H41" s="48"/>
      <c r="I41" s="49"/>
    </row>
    <row r="42" spans="1:9" ht="28.5" customHeight="1">
      <c r="A42" s="77"/>
      <c r="B42" s="30" t="s">
        <v>70</v>
      </c>
      <c r="C42" s="83" t="s">
        <v>71</v>
      </c>
      <c r="D42" s="84" t="s">
        <v>60</v>
      </c>
      <c r="E42" s="80">
        <v>8</v>
      </c>
      <c r="F42" s="87"/>
      <c r="G42" s="82">
        <f>+F42*E42</f>
        <v>0</v>
      </c>
      <c r="H42" s="48"/>
      <c r="I42" s="49"/>
    </row>
    <row r="43" spans="1:9" ht="14.25" customHeight="1">
      <c r="A43" s="77"/>
      <c r="B43" s="30"/>
      <c r="C43" s="83"/>
      <c r="D43" s="84"/>
      <c r="E43" s="80"/>
      <c r="F43" s="87"/>
      <c r="G43" s="82"/>
      <c r="H43" s="48"/>
      <c r="I43" s="49"/>
    </row>
    <row r="44" spans="1:9" ht="37.5" customHeight="1">
      <c r="A44" s="77"/>
      <c r="B44" s="30" t="s">
        <v>72</v>
      </c>
      <c r="C44" s="83" t="s">
        <v>73</v>
      </c>
      <c r="D44" s="79" t="s">
        <v>56</v>
      </c>
      <c r="E44" s="80">
        <v>1</v>
      </c>
      <c r="F44" s="81"/>
      <c r="G44" s="82">
        <f>+F44*E44</f>
        <v>0</v>
      </c>
      <c r="H44" s="48"/>
      <c r="I44" s="49"/>
    </row>
    <row r="45" spans="1:9" ht="14.25" customHeight="1">
      <c r="A45" s="77"/>
      <c r="B45" s="30"/>
      <c r="C45" s="86"/>
      <c r="D45" s="88"/>
      <c r="E45" s="80"/>
      <c r="F45" s="87"/>
      <c r="G45" s="82"/>
      <c r="H45" s="48"/>
      <c r="I45" s="49"/>
    </row>
    <row r="46" spans="1:9" ht="24.75" customHeight="1">
      <c r="A46" s="77"/>
      <c r="B46" s="30" t="s">
        <v>74</v>
      </c>
      <c r="C46" s="83" t="s">
        <v>243</v>
      </c>
      <c r="D46" s="88" t="s">
        <v>67</v>
      </c>
      <c r="E46" s="80">
        <v>0</v>
      </c>
      <c r="F46" s="87"/>
      <c r="G46" s="82">
        <f>+F46*E46</f>
        <v>0</v>
      </c>
      <c r="H46" s="48"/>
      <c r="I46" s="49"/>
    </row>
    <row r="47" spans="1:9">
      <c r="A47" s="77"/>
      <c r="B47" s="30"/>
      <c r="C47" s="53"/>
      <c r="D47" s="89"/>
      <c r="E47" s="90" t="e">
        <f>SUM(#REF!)</f>
        <v>#REF!</v>
      </c>
      <c r="F47" s="91"/>
      <c r="G47" s="92"/>
      <c r="H47" s="48"/>
      <c r="I47" s="49"/>
    </row>
    <row r="48" spans="1:9" ht="36.75" customHeight="1">
      <c r="A48" s="42"/>
      <c r="B48" s="93"/>
      <c r="C48" s="94" t="s">
        <v>76</v>
      </c>
      <c r="D48" s="95"/>
      <c r="E48" s="96"/>
      <c r="F48" s="97"/>
      <c r="G48" s="98">
        <f>SUM(G28:G47)</f>
        <v>0</v>
      </c>
      <c r="H48" s="48"/>
      <c r="I48" s="49"/>
    </row>
    <row r="49" spans="1:9">
      <c r="A49" s="77"/>
      <c r="B49" s="99"/>
      <c r="C49" s="83"/>
      <c r="D49" s="54"/>
      <c r="E49" s="55"/>
      <c r="F49" s="78"/>
      <c r="G49" s="56"/>
      <c r="H49" s="48"/>
      <c r="I49" s="49"/>
    </row>
    <row r="50" spans="1:9" ht="15.75">
      <c r="A50" s="50" t="s">
        <v>77</v>
      </c>
      <c r="B50" s="51" t="s">
        <v>78</v>
      </c>
      <c r="C50" s="51"/>
      <c r="D50" s="51"/>
      <c r="E50" s="51"/>
      <c r="F50" s="51"/>
      <c r="G50" s="51"/>
      <c r="H50" s="51"/>
      <c r="I50" s="51"/>
    </row>
    <row r="51" spans="1:9" ht="24">
      <c r="A51" s="77"/>
      <c r="B51" s="30"/>
      <c r="C51" s="53"/>
      <c r="D51" s="45" t="s">
        <v>34</v>
      </c>
      <c r="E51" s="46" t="s">
        <v>35</v>
      </c>
      <c r="F51" s="47" t="s">
        <v>36</v>
      </c>
      <c r="G51" s="46" t="s">
        <v>37</v>
      </c>
      <c r="H51" s="100"/>
      <c r="I51" s="101"/>
    </row>
    <row r="52" spans="1:9">
      <c r="A52" s="52"/>
      <c r="B52" s="57" t="s">
        <v>79</v>
      </c>
      <c r="C52" s="58" t="s">
        <v>80</v>
      </c>
      <c r="D52" s="102"/>
      <c r="E52" s="60"/>
      <c r="F52" s="59"/>
      <c r="G52" s="103"/>
      <c r="H52" s="100"/>
      <c r="I52" s="49"/>
    </row>
    <row r="53" spans="1:9">
      <c r="A53" s="77"/>
      <c r="B53" s="104"/>
      <c r="C53" s="105"/>
      <c r="D53" s="106"/>
      <c r="E53" s="107"/>
      <c r="F53" s="108"/>
      <c r="G53" s="109"/>
      <c r="H53" s="100"/>
      <c r="I53" s="49"/>
    </row>
    <row r="54" spans="1:9" ht="29.25" customHeight="1">
      <c r="A54" s="77"/>
      <c r="B54" s="57" t="s">
        <v>41</v>
      </c>
      <c r="C54" s="110" t="s">
        <v>227</v>
      </c>
      <c r="D54" s="84" t="s">
        <v>60</v>
      </c>
      <c r="E54" s="111">
        <v>13.7</v>
      </c>
      <c r="F54" s="112"/>
      <c r="G54" s="113">
        <f>+F54*E54</f>
        <v>0</v>
      </c>
      <c r="H54" s="100"/>
      <c r="I54" s="49"/>
    </row>
    <row r="55" spans="1:9">
      <c r="A55" s="77"/>
      <c r="B55" s="104"/>
      <c r="C55" s="105"/>
      <c r="D55" s="84"/>
      <c r="E55" s="111"/>
      <c r="F55" s="112"/>
      <c r="G55" s="113"/>
      <c r="H55" s="100"/>
      <c r="I55" s="49"/>
    </row>
    <row r="56" spans="1:9" ht="24.75" customHeight="1">
      <c r="A56" s="77"/>
      <c r="B56" s="104" t="s">
        <v>43</v>
      </c>
      <c r="C56" s="105" t="s">
        <v>82</v>
      </c>
      <c r="D56" s="84" t="s">
        <v>60</v>
      </c>
      <c r="E56" s="111">
        <v>7.5</v>
      </c>
      <c r="F56" s="112"/>
      <c r="G56" s="113">
        <f>+F56*E56</f>
        <v>0</v>
      </c>
      <c r="H56" s="100"/>
      <c r="I56" s="49"/>
    </row>
    <row r="57" spans="1:9">
      <c r="A57" s="77"/>
      <c r="B57" s="114"/>
      <c r="C57" s="105"/>
      <c r="D57" s="115"/>
      <c r="E57" s="111"/>
      <c r="F57" s="116"/>
      <c r="G57" s="113"/>
      <c r="H57" s="117"/>
      <c r="I57" s="49"/>
    </row>
    <row r="58" spans="1:9" ht="26.25" customHeight="1">
      <c r="A58" s="77"/>
      <c r="B58" s="104" t="s">
        <v>53</v>
      </c>
      <c r="C58" s="105" t="s">
        <v>83</v>
      </c>
      <c r="D58" s="84" t="s">
        <v>58</v>
      </c>
      <c r="E58" s="111">
        <v>55</v>
      </c>
      <c r="F58" s="112"/>
      <c r="G58" s="113">
        <f>+F58*E58</f>
        <v>0</v>
      </c>
      <c r="H58" s="117"/>
      <c r="I58" s="49"/>
    </row>
    <row r="59" spans="1:9">
      <c r="A59" s="77"/>
      <c r="B59" s="85"/>
      <c r="C59" s="86"/>
      <c r="D59" s="84"/>
      <c r="E59" s="111"/>
      <c r="F59" s="112"/>
      <c r="G59" s="113"/>
      <c r="H59" s="117"/>
      <c r="I59" s="49"/>
    </row>
    <row r="60" spans="1:9" ht="63.75">
      <c r="A60" s="77"/>
      <c r="B60" s="104" t="s">
        <v>61</v>
      </c>
      <c r="C60" s="83" t="s">
        <v>84</v>
      </c>
      <c r="D60" s="84" t="s">
        <v>60</v>
      </c>
      <c r="E60" s="111">
        <v>6</v>
      </c>
      <c r="F60" s="112"/>
      <c r="G60" s="113">
        <f>+F60*E60</f>
        <v>0</v>
      </c>
      <c r="H60" s="100"/>
      <c r="I60" s="101"/>
    </row>
    <row r="61" spans="1:9">
      <c r="A61" s="77"/>
      <c r="B61" s="104"/>
      <c r="C61" s="83"/>
      <c r="D61" s="84"/>
      <c r="E61" s="111"/>
      <c r="F61" s="112"/>
      <c r="G61" s="113"/>
      <c r="H61" s="100"/>
      <c r="I61" s="101"/>
    </row>
    <row r="62" spans="1:9" ht="54.75" customHeight="1">
      <c r="A62" s="77"/>
      <c r="B62" s="104" t="s">
        <v>63</v>
      </c>
      <c r="C62" s="118" t="s">
        <v>85</v>
      </c>
      <c r="D62" s="84" t="s">
        <v>60</v>
      </c>
      <c r="E62" s="111">
        <v>55</v>
      </c>
      <c r="F62" s="112"/>
      <c r="G62" s="113">
        <f>+F62*E62</f>
        <v>0</v>
      </c>
      <c r="H62" s="100"/>
      <c r="I62" s="101"/>
    </row>
    <row r="63" spans="1:9">
      <c r="A63" s="77"/>
      <c r="B63" s="85"/>
      <c r="C63" s="86"/>
      <c r="D63" s="84"/>
      <c r="E63" s="111"/>
      <c r="F63" s="112"/>
      <c r="G63" s="113"/>
      <c r="H63" s="119"/>
      <c r="I63" s="120"/>
    </row>
    <row r="64" spans="1:9" ht="27" customHeight="1">
      <c r="A64" s="77"/>
      <c r="B64" s="104" t="s">
        <v>65</v>
      </c>
      <c r="C64" s="105" t="s">
        <v>86</v>
      </c>
      <c r="D64" s="84"/>
      <c r="E64" s="121"/>
      <c r="F64" s="81"/>
      <c r="G64" s="82"/>
      <c r="H64" s="119"/>
      <c r="I64" s="120"/>
    </row>
    <row r="65" spans="1:9">
      <c r="A65" s="77"/>
      <c r="B65" s="85" t="s">
        <v>87</v>
      </c>
      <c r="C65" s="86" t="s">
        <v>37</v>
      </c>
      <c r="D65" s="84" t="s">
        <v>58</v>
      </c>
      <c r="E65" s="111">
        <v>4</v>
      </c>
      <c r="F65" s="112"/>
      <c r="G65" s="113">
        <f>+F65*E65</f>
        <v>0</v>
      </c>
      <c r="H65" s="119"/>
      <c r="I65" s="120"/>
    </row>
    <row r="66" spans="1:9">
      <c r="A66" s="77"/>
      <c r="B66" s="104"/>
      <c r="C66" s="105"/>
      <c r="D66" s="122"/>
      <c r="E66" s="123"/>
      <c r="F66" s="124"/>
      <c r="G66" s="113"/>
      <c r="H66" s="119"/>
      <c r="I66" s="120"/>
    </row>
    <row r="67" spans="1:9">
      <c r="A67" s="77"/>
      <c r="B67" s="30"/>
      <c r="C67" s="94" t="s">
        <v>88</v>
      </c>
      <c r="D67" s="95"/>
      <c r="E67" s="96"/>
      <c r="F67" s="125"/>
      <c r="G67" s="98">
        <f>SUM(G54:G66)</f>
        <v>0</v>
      </c>
      <c r="H67" s="119"/>
      <c r="I67" s="120"/>
    </row>
    <row r="68" spans="1:9">
      <c r="A68" s="77"/>
      <c r="B68" s="126"/>
      <c r="C68" s="127"/>
      <c r="D68" s="128"/>
      <c r="E68" s="129"/>
      <c r="F68" s="103"/>
      <c r="G68" s="103"/>
      <c r="H68" s="119"/>
      <c r="I68" s="120"/>
    </row>
    <row r="69" spans="1:9">
      <c r="A69" s="77"/>
      <c r="B69" s="126"/>
      <c r="C69" s="127"/>
      <c r="D69" s="130"/>
      <c r="E69" s="129"/>
      <c r="F69" s="103"/>
      <c r="G69" s="103"/>
      <c r="H69" s="119"/>
      <c r="I69" s="120"/>
    </row>
    <row r="70" spans="1:9" ht="24">
      <c r="A70" s="77"/>
      <c r="B70" s="30"/>
      <c r="C70" s="53"/>
      <c r="D70" s="45" t="s">
        <v>34</v>
      </c>
      <c r="E70" s="46" t="s">
        <v>35</v>
      </c>
      <c r="F70" s="47" t="s">
        <v>36</v>
      </c>
      <c r="G70" s="46" t="s">
        <v>37</v>
      </c>
      <c r="H70" s="48"/>
      <c r="I70" s="49"/>
    </row>
    <row r="71" spans="1:9">
      <c r="A71" s="52"/>
      <c r="B71" s="57" t="s">
        <v>89</v>
      </c>
      <c r="C71" s="58" t="s">
        <v>90</v>
      </c>
      <c r="D71" s="102"/>
      <c r="E71" s="60"/>
      <c r="F71" s="61"/>
      <c r="G71" s="131"/>
      <c r="H71" s="132"/>
      <c r="I71" s="101"/>
    </row>
    <row r="72" spans="1:9">
      <c r="A72" s="77"/>
      <c r="B72" s="30"/>
      <c r="C72" s="53"/>
      <c r="D72" s="54"/>
      <c r="E72" s="55"/>
      <c r="F72" s="56"/>
      <c r="G72" s="133"/>
      <c r="H72" s="48"/>
      <c r="I72" s="49"/>
    </row>
    <row r="73" spans="1:9">
      <c r="A73" s="77"/>
      <c r="B73" s="134"/>
      <c r="C73" s="135" t="s">
        <v>91</v>
      </c>
      <c r="D73" s="54"/>
      <c r="E73" s="55"/>
      <c r="F73" s="56"/>
      <c r="G73" s="133"/>
      <c r="H73" s="48"/>
      <c r="I73" s="49"/>
    </row>
    <row r="74" spans="1:9" ht="46.5" customHeight="1">
      <c r="A74" s="77"/>
      <c r="B74" s="71" t="s">
        <v>41</v>
      </c>
      <c r="C74" s="65" t="s">
        <v>92</v>
      </c>
      <c r="D74" s="54"/>
      <c r="E74" s="55"/>
      <c r="F74" s="56"/>
      <c r="G74" s="133"/>
      <c r="H74" s="136"/>
      <c r="I74" s="137"/>
    </row>
    <row r="75" spans="1:9">
      <c r="A75" s="77"/>
      <c r="B75" s="71" t="s">
        <v>43</v>
      </c>
      <c r="C75" s="72" t="s">
        <v>44</v>
      </c>
      <c r="D75" s="54"/>
      <c r="E75" s="55"/>
      <c r="F75" s="56"/>
      <c r="G75" s="133"/>
      <c r="H75" s="119"/>
      <c r="I75" s="120"/>
    </row>
    <row r="76" spans="1:9" ht="22.5">
      <c r="A76" s="77"/>
      <c r="B76" s="71" t="s">
        <v>45</v>
      </c>
      <c r="C76" s="65" t="s">
        <v>93</v>
      </c>
      <c r="D76" s="54"/>
      <c r="E76" s="55"/>
      <c r="F76" s="56"/>
      <c r="G76" s="133"/>
      <c r="H76" s="119"/>
      <c r="I76" s="120"/>
    </row>
    <row r="77" spans="1:9" ht="11.25" customHeight="1">
      <c r="A77" s="77"/>
      <c r="B77" s="71" t="s">
        <v>47</v>
      </c>
      <c r="C77" s="65" t="s">
        <v>94</v>
      </c>
      <c r="D77" s="54"/>
      <c r="E77" s="55"/>
      <c r="F77" s="56"/>
      <c r="G77" s="133"/>
      <c r="H77" s="119"/>
      <c r="I77" s="120"/>
    </row>
    <row r="78" spans="1:9">
      <c r="A78" s="77"/>
      <c r="B78" s="71" t="s">
        <v>49</v>
      </c>
      <c r="C78" s="65" t="s">
        <v>95</v>
      </c>
      <c r="D78" s="54"/>
      <c r="E78" s="55"/>
      <c r="F78" s="56"/>
      <c r="G78" s="133"/>
      <c r="H78" s="119"/>
      <c r="I78" s="120"/>
    </row>
    <row r="79" spans="1:9" ht="23.25" customHeight="1">
      <c r="A79" s="77"/>
      <c r="B79" s="71" t="s">
        <v>51</v>
      </c>
      <c r="C79" s="65" t="s">
        <v>96</v>
      </c>
      <c r="D79" s="54"/>
      <c r="E79" s="55"/>
      <c r="F79" s="56"/>
      <c r="G79" s="133"/>
      <c r="H79" s="119"/>
      <c r="I79" s="120"/>
    </row>
    <row r="80" spans="1:9" ht="23.25" customHeight="1">
      <c r="A80" s="77"/>
      <c r="B80" s="71" t="s">
        <v>97</v>
      </c>
      <c r="C80" s="65" t="s">
        <v>98</v>
      </c>
      <c r="D80" s="54"/>
      <c r="E80" s="55"/>
      <c r="F80" s="56"/>
      <c r="G80" s="133"/>
      <c r="H80" s="119"/>
      <c r="I80" s="120"/>
    </row>
    <row r="81" spans="1:9" ht="81" customHeight="1">
      <c r="A81" s="77"/>
      <c r="B81" s="71" t="s">
        <v>99</v>
      </c>
      <c r="C81" s="65" t="s">
        <v>100</v>
      </c>
      <c r="D81" s="54"/>
      <c r="E81" s="55"/>
      <c r="F81" s="56"/>
      <c r="G81" s="133"/>
      <c r="H81" s="119"/>
      <c r="I81" s="120"/>
    </row>
    <row r="82" spans="1:9" ht="22.5">
      <c r="A82" s="77"/>
      <c r="B82" s="71" t="s">
        <v>101</v>
      </c>
      <c r="C82" s="65" t="s">
        <v>102</v>
      </c>
      <c r="D82" s="54"/>
      <c r="E82" s="55"/>
      <c r="F82" s="56"/>
      <c r="G82" s="133"/>
      <c r="H82" s="119"/>
      <c r="I82" s="120"/>
    </row>
    <row r="83" spans="1:9" ht="58.5" customHeight="1">
      <c r="A83" s="77"/>
      <c r="B83" s="71" t="s">
        <v>103</v>
      </c>
      <c r="C83" s="65" t="s">
        <v>104</v>
      </c>
      <c r="D83" s="54"/>
      <c r="E83" s="55"/>
      <c r="F83" s="56"/>
      <c r="G83" s="133"/>
      <c r="H83" s="119"/>
      <c r="I83" s="120"/>
    </row>
    <row r="84" spans="1:9" ht="59.25" customHeight="1">
      <c r="A84" s="77"/>
      <c r="B84" s="71" t="s">
        <v>53</v>
      </c>
      <c r="C84" s="65" t="s">
        <v>105</v>
      </c>
      <c r="D84" s="54"/>
      <c r="E84" s="55"/>
      <c r="F84" s="56"/>
      <c r="G84" s="133"/>
      <c r="H84" s="119"/>
      <c r="I84" s="120"/>
    </row>
    <row r="85" spans="1:9" ht="144.75" customHeight="1">
      <c r="A85" s="77"/>
      <c r="B85" s="99" t="s">
        <v>106</v>
      </c>
      <c r="C85" s="138" t="s">
        <v>228</v>
      </c>
      <c r="D85" s="84" t="s">
        <v>56</v>
      </c>
      <c r="E85" s="121"/>
      <c r="F85" s="139"/>
      <c r="G85" s="140">
        <f>+F85*E85</f>
        <v>0</v>
      </c>
      <c r="H85" s="119"/>
      <c r="I85" s="120"/>
    </row>
    <row r="86" spans="1:9">
      <c r="A86" s="77"/>
      <c r="B86" s="30"/>
      <c r="C86" s="53"/>
      <c r="D86" s="54"/>
      <c r="E86" s="55"/>
      <c r="F86" s="56"/>
      <c r="G86" s="133"/>
      <c r="H86" s="119"/>
      <c r="I86" s="120"/>
    </row>
    <row r="87" spans="1:9" ht="43.5" customHeight="1">
      <c r="A87" s="77"/>
      <c r="B87" s="99" t="s">
        <v>41</v>
      </c>
      <c r="C87" s="83" t="s">
        <v>108</v>
      </c>
      <c r="D87" s="84" t="s">
        <v>56</v>
      </c>
      <c r="E87" s="121"/>
      <c r="F87" s="139"/>
      <c r="G87" s="140">
        <f>+F87*E87</f>
        <v>0</v>
      </c>
      <c r="H87" s="119"/>
      <c r="I87" s="120"/>
    </row>
    <row r="88" spans="1:9" ht="24.75" customHeight="1">
      <c r="A88" s="77"/>
      <c r="B88" s="99"/>
      <c r="C88" s="83" t="s">
        <v>109</v>
      </c>
      <c r="D88" s="84"/>
      <c r="E88" s="121"/>
      <c r="F88" s="141"/>
      <c r="G88" s="140"/>
      <c r="H88" s="119"/>
      <c r="I88" s="120"/>
    </row>
    <row r="89" spans="1:9">
      <c r="A89" s="77"/>
      <c r="B89" s="142" t="s">
        <v>87</v>
      </c>
      <c r="C89" s="83" t="s">
        <v>110</v>
      </c>
      <c r="D89" s="84"/>
      <c r="E89" s="121"/>
      <c r="F89" s="141"/>
      <c r="G89" s="140"/>
      <c r="H89" s="119"/>
      <c r="I89" s="120"/>
    </row>
    <row r="90" spans="1:9" ht="12.75" customHeight="1">
      <c r="A90" s="77"/>
      <c r="B90" s="99"/>
      <c r="C90" s="83" t="s">
        <v>111</v>
      </c>
      <c r="D90" s="84"/>
      <c r="E90" s="121"/>
      <c r="F90" s="141"/>
      <c r="G90" s="140"/>
      <c r="H90" s="119"/>
      <c r="I90" s="120"/>
    </row>
    <row r="91" spans="1:9" ht="26.25" customHeight="1">
      <c r="A91" s="77"/>
      <c r="B91" s="99"/>
      <c r="C91" s="83" t="s">
        <v>112</v>
      </c>
      <c r="D91" s="84"/>
      <c r="E91" s="121"/>
      <c r="F91" s="141"/>
      <c r="G91" s="140"/>
      <c r="H91" s="119"/>
      <c r="I91" s="120"/>
    </row>
    <row r="92" spans="1:9" ht="37.5" customHeight="1">
      <c r="A92" s="77"/>
      <c r="B92" s="99"/>
      <c r="C92" s="83" t="s">
        <v>113</v>
      </c>
      <c r="D92" s="84"/>
      <c r="E92" s="121"/>
      <c r="F92" s="141"/>
      <c r="G92" s="140"/>
      <c r="H92" s="119"/>
      <c r="I92" s="120"/>
    </row>
    <row r="93" spans="1:9" ht="15" customHeight="1">
      <c r="A93" s="77"/>
      <c r="B93" s="99"/>
      <c r="C93" s="83" t="s">
        <v>114</v>
      </c>
      <c r="D93" s="84"/>
      <c r="E93" s="121"/>
      <c r="F93" s="141"/>
      <c r="G93" s="140"/>
      <c r="H93" s="119"/>
      <c r="I93" s="120"/>
    </row>
    <row r="94" spans="1:9" ht="12.75" customHeight="1">
      <c r="A94" s="77"/>
      <c r="B94" s="142" t="s">
        <v>115</v>
      </c>
      <c r="C94" s="83" t="s">
        <v>116</v>
      </c>
      <c r="D94" s="84"/>
      <c r="E94" s="121"/>
      <c r="F94" s="141"/>
      <c r="G94" s="140"/>
      <c r="H94" s="119"/>
      <c r="I94" s="120"/>
    </row>
    <row r="95" spans="1:9" ht="25.5" customHeight="1">
      <c r="A95" s="77"/>
      <c r="B95" s="99"/>
      <c r="C95" s="83" t="s">
        <v>117</v>
      </c>
      <c r="D95" s="84"/>
      <c r="E95" s="121"/>
      <c r="F95" s="141"/>
      <c r="G95" s="140"/>
      <c r="H95" s="119"/>
      <c r="I95" s="120"/>
    </row>
    <row r="96" spans="1:9" ht="69.75" customHeight="1">
      <c r="A96" s="77"/>
      <c r="B96" s="99"/>
      <c r="C96" s="83" t="s">
        <v>118</v>
      </c>
      <c r="D96" s="84"/>
      <c r="E96" s="121"/>
      <c r="F96" s="141"/>
      <c r="G96" s="140"/>
      <c r="H96" s="119"/>
      <c r="I96" s="120"/>
    </row>
    <row r="97" spans="1:9">
      <c r="A97" s="77"/>
      <c r="B97" s="99"/>
      <c r="C97" s="83" t="s">
        <v>119</v>
      </c>
      <c r="D97" s="84"/>
      <c r="E97" s="121"/>
      <c r="F97" s="141"/>
      <c r="G97" s="140"/>
      <c r="H97" s="119"/>
      <c r="I97" s="120"/>
    </row>
    <row r="98" spans="1:9" ht="28.5" customHeight="1">
      <c r="A98" s="77"/>
      <c r="B98" s="99"/>
      <c r="C98" s="83" t="s">
        <v>120</v>
      </c>
      <c r="D98" s="84"/>
      <c r="E98" s="121"/>
      <c r="F98" s="141"/>
      <c r="G98" s="140"/>
      <c r="H98" s="119"/>
      <c r="I98" s="120"/>
    </row>
    <row r="99" spans="1:9" ht="12.75" customHeight="1">
      <c r="A99" s="77"/>
      <c r="B99" s="99"/>
      <c r="C99" s="83" t="s">
        <v>121</v>
      </c>
      <c r="D99" s="84"/>
      <c r="E99" s="121"/>
      <c r="F99" s="141"/>
      <c r="G99" s="140"/>
      <c r="H99" s="119"/>
      <c r="I99" s="120"/>
    </row>
    <row r="100" spans="1:9">
      <c r="A100" s="77"/>
      <c r="B100" s="142" t="s">
        <v>122</v>
      </c>
      <c r="C100" s="83" t="s">
        <v>123</v>
      </c>
      <c r="D100" s="79"/>
      <c r="E100" s="121"/>
      <c r="F100" s="141"/>
      <c r="G100" s="140"/>
      <c r="H100" s="119"/>
      <c r="I100" s="120"/>
    </row>
    <row r="101" spans="1:9" ht="15" customHeight="1">
      <c r="A101" s="77"/>
      <c r="B101" s="99"/>
      <c r="C101" s="83" t="s">
        <v>124</v>
      </c>
      <c r="D101" s="79"/>
      <c r="E101" s="121"/>
      <c r="F101" s="141"/>
      <c r="G101" s="140"/>
      <c r="H101" s="119"/>
      <c r="I101" s="120"/>
    </row>
    <row r="102" spans="1:9" ht="12.75" customHeight="1">
      <c r="A102" s="77"/>
      <c r="B102" s="99"/>
      <c r="C102" s="83" t="s">
        <v>125</v>
      </c>
      <c r="D102" s="79"/>
      <c r="E102" s="121"/>
      <c r="F102" s="141"/>
      <c r="G102" s="140"/>
      <c r="H102" s="119"/>
      <c r="I102" s="120"/>
    </row>
    <row r="103" spans="1:9" ht="12.75" customHeight="1">
      <c r="A103" s="77"/>
      <c r="B103" s="99"/>
      <c r="C103" s="83" t="s">
        <v>126</v>
      </c>
      <c r="D103" s="79"/>
      <c r="E103" s="121"/>
      <c r="F103" s="141"/>
      <c r="G103" s="140"/>
      <c r="H103" s="119"/>
      <c r="I103" s="120"/>
    </row>
    <row r="104" spans="1:9" ht="15" customHeight="1">
      <c r="A104" s="77"/>
      <c r="B104" s="142" t="s">
        <v>127</v>
      </c>
      <c r="C104" s="83" t="s">
        <v>128</v>
      </c>
      <c r="D104" s="79"/>
      <c r="E104" s="121"/>
      <c r="F104" s="141"/>
      <c r="G104" s="140"/>
      <c r="H104" s="119"/>
      <c r="I104" s="120"/>
    </row>
    <row r="105" spans="1:9" ht="37.5" customHeight="1">
      <c r="A105" s="77"/>
      <c r="B105" s="99"/>
      <c r="C105" s="83" t="s">
        <v>129</v>
      </c>
      <c r="D105" s="79"/>
      <c r="E105" s="121"/>
      <c r="F105" s="141"/>
      <c r="G105" s="140"/>
      <c r="H105" s="119"/>
      <c r="I105" s="120"/>
    </row>
    <row r="106" spans="1:9">
      <c r="A106" s="77"/>
      <c r="B106" s="99"/>
      <c r="C106" s="83" t="s">
        <v>130</v>
      </c>
      <c r="D106" s="79"/>
      <c r="E106" s="121"/>
      <c r="F106" s="141"/>
      <c r="G106" s="140"/>
      <c r="H106" s="119"/>
      <c r="I106" s="120"/>
    </row>
    <row r="107" spans="1:9" ht="26.25" customHeight="1">
      <c r="A107" s="77"/>
      <c r="B107" s="99"/>
      <c r="C107" s="83" t="s">
        <v>131</v>
      </c>
      <c r="D107" s="79"/>
      <c r="E107" s="121"/>
      <c r="F107" s="141"/>
      <c r="G107" s="140"/>
      <c r="H107" s="119"/>
      <c r="I107" s="120"/>
    </row>
    <row r="108" spans="1:9">
      <c r="A108" s="77"/>
      <c r="B108" s="126"/>
      <c r="C108" s="127"/>
      <c r="D108" s="143"/>
      <c r="E108" s="144"/>
      <c r="F108" s="145"/>
      <c r="G108" s="146"/>
      <c r="H108" s="119"/>
      <c r="I108" s="120"/>
    </row>
    <row r="109" spans="1:9" ht="78.75" customHeight="1">
      <c r="B109" s="99" t="s">
        <v>43</v>
      </c>
      <c r="C109" s="83" t="s">
        <v>229</v>
      </c>
      <c r="D109" s="84" t="s">
        <v>56</v>
      </c>
      <c r="E109" s="121">
        <v>1</v>
      </c>
      <c r="F109" s="139"/>
      <c r="G109" s="140">
        <f>+F109*E109</f>
        <v>0</v>
      </c>
    </row>
    <row r="110" spans="1:9" ht="17.25" customHeight="1">
      <c r="B110" s="99"/>
      <c r="C110" s="83"/>
      <c r="D110" s="84"/>
      <c r="E110" s="121"/>
      <c r="F110" s="139"/>
      <c r="G110" s="140"/>
    </row>
    <row r="111" spans="1:9" s="147" customFormat="1" ht="151.5" customHeight="1">
      <c r="B111" s="99" t="s">
        <v>53</v>
      </c>
      <c r="C111" s="148" t="s">
        <v>133</v>
      </c>
      <c r="D111" s="149"/>
      <c r="E111" s="150"/>
      <c r="F111" s="151"/>
      <c r="G111" s="152"/>
    </row>
    <row r="112" spans="1:9" ht="51.75" customHeight="1">
      <c r="B112" s="99"/>
      <c r="C112" s="153" t="s">
        <v>134</v>
      </c>
      <c r="D112" s="149" t="s">
        <v>67</v>
      </c>
      <c r="E112" s="150">
        <v>0</v>
      </c>
      <c r="F112" s="151"/>
      <c r="G112" s="152">
        <f>+F112*E112</f>
        <v>0</v>
      </c>
    </row>
    <row r="113" spans="1:9" ht="51.75" customHeight="1">
      <c r="B113" s="99"/>
      <c r="C113" s="153" t="s">
        <v>135</v>
      </c>
      <c r="D113" s="149" t="s">
        <v>67</v>
      </c>
      <c r="E113" s="150">
        <v>0</v>
      </c>
      <c r="F113" s="151"/>
      <c r="G113" s="152">
        <f>+F113*E113</f>
        <v>0</v>
      </c>
    </row>
    <row r="114" spans="1:9" ht="17.25" customHeight="1">
      <c r="B114" s="99"/>
      <c r="C114" s="153"/>
      <c r="D114" s="149"/>
      <c r="E114" s="150"/>
      <c r="F114" s="151"/>
      <c r="G114" s="152"/>
    </row>
    <row r="115" spans="1:9" ht="37.5" customHeight="1">
      <c r="B115" s="99" t="s">
        <v>61</v>
      </c>
      <c r="C115" s="153" t="s">
        <v>230</v>
      </c>
      <c r="D115" s="149" t="s">
        <v>67</v>
      </c>
      <c r="E115" s="150">
        <v>0</v>
      </c>
      <c r="F115" s="151"/>
      <c r="G115" s="152">
        <f>+F115*E115</f>
        <v>0</v>
      </c>
    </row>
    <row r="116" spans="1:9" ht="18.75" customHeight="1">
      <c r="B116" s="99"/>
      <c r="C116" s="153"/>
      <c r="D116" s="149"/>
      <c r="E116" s="150"/>
      <c r="F116" s="151"/>
      <c r="G116" s="152"/>
    </row>
    <row r="117" spans="1:9" ht="25.5" customHeight="1">
      <c r="B117" s="99" t="s">
        <v>63</v>
      </c>
      <c r="C117" s="153" t="s">
        <v>137</v>
      </c>
      <c r="D117" s="149" t="s">
        <v>67</v>
      </c>
      <c r="E117" s="150">
        <v>0</v>
      </c>
      <c r="F117" s="151"/>
      <c r="G117" s="152">
        <f>+F117*E117</f>
        <v>0</v>
      </c>
    </row>
    <row r="118" spans="1:9" ht="17.25" customHeight="1">
      <c r="B118" s="99"/>
      <c r="C118" s="153"/>
      <c r="D118" s="149"/>
      <c r="E118" s="150"/>
      <c r="F118" s="151"/>
      <c r="G118" s="152"/>
    </row>
    <row r="119" spans="1:9" ht="25.5" customHeight="1">
      <c r="B119" s="99" t="s">
        <v>65</v>
      </c>
      <c r="C119" s="153" t="s">
        <v>231</v>
      </c>
      <c r="D119" s="149" t="s">
        <v>67</v>
      </c>
      <c r="E119" s="150">
        <v>0</v>
      </c>
      <c r="F119" s="151"/>
      <c r="G119" s="152">
        <f>+F119*E119</f>
        <v>0</v>
      </c>
    </row>
    <row r="120" spans="1:9" ht="19.5" customHeight="1">
      <c r="B120" s="99"/>
      <c r="C120" s="153"/>
      <c r="D120" s="149"/>
      <c r="E120" s="150"/>
      <c r="F120" s="151"/>
      <c r="G120" s="152"/>
    </row>
    <row r="121" spans="1:9" ht="39" customHeight="1">
      <c r="B121" s="99" t="s">
        <v>68</v>
      </c>
      <c r="C121" s="153" t="s">
        <v>264</v>
      </c>
      <c r="D121" s="84" t="s">
        <v>56</v>
      </c>
      <c r="E121" s="121">
        <v>1</v>
      </c>
      <c r="F121" s="139"/>
      <c r="G121" s="140">
        <f>+F121*E121</f>
        <v>0</v>
      </c>
    </row>
    <row r="122" spans="1:9" ht="15" customHeight="1">
      <c r="B122" s="85"/>
      <c r="C122" s="154"/>
      <c r="D122" s="155"/>
      <c r="E122" s="155"/>
      <c r="F122" s="156"/>
      <c r="G122" s="155"/>
    </row>
    <row r="123" spans="1:9">
      <c r="B123" s="99"/>
      <c r="C123" s="83"/>
      <c r="D123" s="157"/>
      <c r="E123" s="157"/>
      <c r="F123" s="158"/>
      <c r="G123" s="155"/>
    </row>
    <row r="124" spans="1:9" ht="42" customHeight="1">
      <c r="A124" s="159"/>
      <c r="B124" s="160"/>
      <c r="C124" s="94" t="s">
        <v>139</v>
      </c>
      <c r="D124" s="95"/>
      <c r="E124" s="96"/>
      <c r="F124" s="125"/>
      <c r="G124" s="161">
        <f>SUM(G85:G122)</f>
        <v>0</v>
      </c>
      <c r="H124" s="159"/>
      <c r="I124" s="159"/>
    </row>
    <row r="125" spans="1:9">
      <c r="B125" s="99"/>
      <c r="C125" s="83"/>
      <c r="D125" s="22"/>
      <c r="E125" s="22"/>
    </row>
    <row r="126" spans="1:9" ht="15.75">
      <c r="A126" s="77"/>
      <c r="B126" s="71"/>
      <c r="C126" s="65"/>
      <c r="D126" s="54"/>
      <c r="E126" s="55"/>
      <c r="F126" s="56"/>
      <c r="G126" s="103"/>
      <c r="H126" s="162"/>
      <c r="I126" s="162"/>
    </row>
    <row r="127" spans="1:9" ht="15.75">
      <c r="A127" s="77"/>
      <c r="B127" s="71"/>
      <c r="C127" s="65"/>
      <c r="D127" s="163"/>
      <c r="E127" s="55"/>
      <c r="F127" s="56"/>
      <c r="G127" s="103"/>
      <c r="H127" s="162"/>
      <c r="I127" s="162"/>
    </row>
    <row r="128" spans="1:9" ht="24">
      <c r="A128" s="77"/>
      <c r="B128" s="30"/>
      <c r="C128" s="53"/>
      <c r="D128" s="45" t="s">
        <v>34</v>
      </c>
      <c r="E128" s="46" t="s">
        <v>35</v>
      </c>
      <c r="F128" s="47" t="s">
        <v>36</v>
      </c>
      <c r="G128" s="46" t="s">
        <v>37</v>
      </c>
      <c r="H128" s="119"/>
      <c r="I128" s="120"/>
    </row>
    <row r="129" spans="1:256">
      <c r="A129" s="77"/>
      <c r="B129" s="57" t="s">
        <v>140</v>
      </c>
      <c r="C129" s="58" t="s">
        <v>141</v>
      </c>
      <c r="D129" s="164"/>
      <c r="E129" s="165"/>
      <c r="F129" s="166"/>
      <c r="G129" s="165"/>
      <c r="H129" s="119"/>
      <c r="I129" s="120"/>
    </row>
    <row r="130" spans="1:256" ht="114.75">
      <c r="A130" s="77"/>
      <c r="B130" s="30" t="s">
        <v>41</v>
      </c>
      <c r="C130" s="105" t="s">
        <v>142</v>
      </c>
      <c r="D130" s="155"/>
      <c r="E130" s="155"/>
      <c r="F130" s="155"/>
      <c r="G130" s="155"/>
      <c r="H130" s="119"/>
      <c r="I130" s="120"/>
    </row>
    <row r="131" spans="1:256" ht="25.5" customHeight="1">
      <c r="A131" s="77"/>
      <c r="B131" s="30"/>
      <c r="C131" s="167" t="s">
        <v>143</v>
      </c>
      <c r="D131" s="84" t="s">
        <v>60</v>
      </c>
      <c r="E131" s="121"/>
      <c r="F131" s="87"/>
      <c r="G131" s="87">
        <f>+F131*E131</f>
        <v>0</v>
      </c>
      <c r="H131" s="119"/>
      <c r="I131" s="120"/>
    </row>
    <row r="132" spans="1:256">
      <c r="A132" s="77"/>
      <c r="B132" s="30"/>
      <c r="C132" s="168"/>
      <c r="D132" s="89"/>
      <c r="E132" s="169"/>
      <c r="F132" s="170"/>
      <c r="G132" s="170"/>
      <c r="H132" s="119"/>
      <c r="I132" s="120"/>
    </row>
    <row r="133" spans="1:256" ht="44.25" customHeight="1">
      <c r="A133" s="77"/>
      <c r="B133" s="30"/>
      <c r="C133" s="94" t="s">
        <v>144</v>
      </c>
      <c r="D133" s="95"/>
      <c r="E133" s="96"/>
      <c r="F133" s="171"/>
      <c r="G133" s="98">
        <f>SUM(G130:G132)</f>
        <v>0</v>
      </c>
      <c r="H133" s="119"/>
      <c r="I133" s="120"/>
    </row>
    <row r="134" spans="1:256" ht="14.25" customHeight="1">
      <c r="A134" s="77"/>
      <c r="B134" s="30"/>
      <c r="C134" s="172"/>
      <c r="D134" s="173"/>
      <c r="E134" s="174"/>
      <c r="F134" s="175"/>
      <c r="G134" s="176"/>
      <c r="H134" s="119"/>
      <c r="I134" s="120"/>
    </row>
    <row r="135" spans="1:256" ht="27" customHeight="1">
      <c r="A135" s="77"/>
      <c r="B135" s="126"/>
      <c r="C135" s="127"/>
      <c r="D135" s="45" t="s">
        <v>34</v>
      </c>
      <c r="E135" s="46" t="s">
        <v>35</v>
      </c>
      <c r="F135" s="47" t="s">
        <v>36</v>
      </c>
      <c r="G135" s="46" t="s">
        <v>37</v>
      </c>
      <c r="H135" s="119"/>
      <c r="I135" s="120"/>
    </row>
    <row r="136" spans="1:256">
      <c r="A136" s="77"/>
      <c r="B136" s="126" t="s">
        <v>145</v>
      </c>
      <c r="C136" s="58" t="s">
        <v>146</v>
      </c>
      <c r="D136" s="128"/>
      <c r="E136" s="129"/>
      <c r="F136" s="103"/>
      <c r="G136" s="103"/>
      <c r="H136" s="119"/>
      <c r="I136" s="120"/>
    </row>
    <row r="137" spans="1:256">
      <c r="A137" s="77"/>
      <c r="B137" s="126"/>
      <c r="C137" s="58"/>
      <c r="D137" s="128"/>
      <c r="E137" s="129"/>
      <c r="F137" s="103"/>
      <c r="G137" s="103"/>
      <c r="H137" s="119"/>
      <c r="I137" s="120"/>
    </row>
    <row r="138" spans="1:256" s="177" customFormat="1" ht="22.35" customHeight="1">
      <c r="B138" s="178"/>
      <c r="C138" s="179" t="s">
        <v>91</v>
      </c>
      <c r="D138" s="180"/>
      <c r="E138" s="181"/>
      <c r="F138" s="182"/>
      <c r="G138" s="181"/>
      <c r="H138" s="183"/>
      <c r="K138" s="183"/>
      <c r="L138" s="183"/>
      <c r="M138" s="183"/>
      <c r="N138" s="183"/>
      <c r="O138" s="183"/>
      <c r="P138" s="183"/>
      <c r="Q138" s="183"/>
      <c r="R138" s="183"/>
      <c r="S138" s="183"/>
      <c r="T138" s="183"/>
      <c r="U138" s="183"/>
      <c r="IT138" s="184"/>
    </row>
    <row r="139" spans="1:256" s="184" customFormat="1" ht="33.75">
      <c r="A139" s="177"/>
      <c r="B139" s="185" t="s">
        <v>41</v>
      </c>
      <c r="C139" s="186" t="s">
        <v>147</v>
      </c>
      <c r="D139" s="187"/>
      <c r="E139" s="188"/>
      <c r="F139" s="189"/>
      <c r="G139" s="190"/>
      <c r="H139" s="183"/>
      <c r="I139" s="177"/>
      <c r="J139" s="177"/>
      <c r="K139" s="183"/>
      <c r="L139" s="183"/>
      <c r="M139" s="183"/>
      <c r="N139" s="183"/>
      <c r="O139" s="183"/>
      <c r="P139" s="183"/>
      <c r="Q139" s="183"/>
      <c r="R139" s="183"/>
      <c r="S139" s="183"/>
      <c r="T139" s="183"/>
      <c r="U139" s="183"/>
      <c r="V139" s="177"/>
      <c r="W139" s="177"/>
      <c r="X139" s="177"/>
      <c r="Y139" s="177"/>
      <c r="Z139" s="177"/>
      <c r="AA139" s="177"/>
      <c r="AB139" s="177"/>
      <c r="AC139" s="177"/>
      <c r="AD139" s="177"/>
      <c r="AE139" s="177"/>
      <c r="AF139" s="177"/>
      <c r="AG139" s="177"/>
      <c r="AH139" s="177"/>
      <c r="AI139" s="177"/>
      <c r="AJ139" s="177"/>
      <c r="AK139" s="177"/>
      <c r="AL139" s="177"/>
      <c r="AM139" s="177"/>
      <c r="AN139" s="177"/>
      <c r="AO139" s="177"/>
      <c r="AP139" s="177"/>
      <c r="AQ139" s="177"/>
      <c r="AR139" s="177"/>
      <c r="AS139" s="177"/>
      <c r="AT139" s="177"/>
      <c r="AU139" s="177"/>
      <c r="AV139" s="177"/>
      <c r="AW139" s="177"/>
      <c r="AX139" s="177"/>
      <c r="AY139" s="177"/>
      <c r="AZ139" s="177"/>
      <c r="BA139" s="177"/>
      <c r="BB139" s="177"/>
      <c r="BC139" s="177"/>
      <c r="BD139" s="177"/>
      <c r="BE139" s="177"/>
      <c r="BF139" s="177"/>
      <c r="BG139" s="177"/>
      <c r="BH139" s="177"/>
      <c r="BI139" s="177"/>
      <c r="BJ139" s="177"/>
      <c r="BK139" s="177"/>
      <c r="BL139" s="177"/>
      <c r="BM139" s="177"/>
      <c r="BN139" s="177"/>
      <c r="BO139" s="177"/>
      <c r="BP139" s="177"/>
      <c r="BQ139" s="177"/>
      <c r="BR139" s="177"/>
      <c r="BS139" s="177"/>
      <c r="BT139" s="177"/>
      <c r="BU139" s="177"/>
      <c r="BV139" s="177"/>
      <c r="BW139" s="177"/>
      <c r="BX139" s="177"/>
      <c r="BY139" s="177"/>
      <c r="BZ139" s="177"/>
      <c r="CA139" s="177"/>
      <c r="CB139" s="177"/>
      <c r="CC139" s="177"/>
      <c r="CD139" s="177"/>
      <c r="CE139" s="177"/>
      <c r="CF139" s="177"/>
      <c r="CG139" s="177"/>
      <c r="CH139" s="177"/>
      <c r="CI139" s="177"/>
      <c r="CJ139" s="177"/>
      <c r="CK139" s="177"/>
      <c r="CL139" s="177"/>
      <c r="CM139" s="177"/>
      <c r="CN139" s="177"/>
      <c r="CO139" s="177"/>
      <c r="CP139" s="177"/>
      <c r="CQ139" s="177"/>
      <c r="CR139" s="177"/>
      <c r="CS139" s="177"/>
      <c r="CT139" s="177"/>
      <c r="CU139" s="177"/>
      <c r="CV139" s="177"/>
      <c r="CW139" s="177"/>
      <c r="CX139" s="177"/>
      <c r="CY139" s="177"/>
      <c r="CZ139" s="177"/>
      <c r="DA139" s="177"/>
      <c r="DB139" s="177"/>
      <c r="DC139" s="177"/>
      <c r="DD139" s="177"/>
      <c r="DE139" s="177"/>
      <c r="DF139" s="177"/>
      <c r="DG139" s="177"/>
      <c r="DH139" s="177"/>
      <c r="DI139" s="177"/>
      <c r="DJ139" s="177"/>
      <c r="DK139" s="177"/>
      <c r="DL139" s="177"/>
      <c r="DM139" s="177"/>
      <c r="DN139" s="177"/>
      <c r="DO139" s="177"/>
      <c r="DP139" s="177"/>
      <c r="DQ139" s="177"/>
      <c r="DR139" s="177"/>
      <c r="DS139" s="177"/>
      <c r="DT139" s="177"/>
      <c r="DU139" s="177"/>
      <c r="DV139" s="177"/>
      <c r="DW139" s="177"/>
      <c r="DX139" s="177"/>
      <c r="DY139" s="177"/>
      <c r="DZ139" s="177"/>
      <c r="EA139" s="177"/>
      <c r="EB139" s="177"/>
      <c r="EC139" s="177"/>
      <c r="ED139" s="177"/>
      <c r="EE139" s="177"/>
      <c r="EF139" s="177"/>
      <c r="EG139" s="177"/>
      <c r="EH139" s="177"/>
      <c r="EI139" s="177"/>
      <c r="EJ139" s="177"/>
      <c r="EK139" s="177"/>
      <c r="EL139" s="177"/>
      <c r="EM139" s="177"/>
      <c r="EN139" s="177"/>
      <c r="EO139" s="177"/>
      <c r="EP139" s="177"/>
      <c r="EQ139" s="177"/>
      <c r="ER139" s="177"/>
      <c r="ES139" s="177"/>
      <c r="ET139" s="177"/>
      <c r="EU139" s="177"/>
      <c r="EV139" s="177"/>
      <c r="EW139" s="177"/>
      <c r="EX139" s="177"/>
      <c r="EY139" s="177"/>
      <c r="EZ139" s="177"/>
      <c r="FA139" s="177"/>
      <c r="FB139" s="177"/>
      <c r="FC139" s="177"/>
      <c r="FD139" s="177"/>
      <c r="FE139" s="177"/>
      <c r="FF139" s="177"/>
      <c r="FG139" s="177"/>
      <c r="FH139" s="177"/>
      <c r="FI139" s="177"/>
      <c r="FJ139" s="177"/>
      <c r="FK139" s="177"/>
      <c r="FL139" s="177"/>
      <c r="FM139" s="177"/>
      <c r="FN139" s="177"/>
      <c r="FO139" s="177"/>
      <c r="FP139" s="177"/>
      <c r="FQ139" s="177"/>
      <c r="FR139" s="177"/>
      <c r="FS139" s="177"/>
      <c r="FT139" s="177"/>
      <c r="FU139" s="177"/>
      <c r="FV139" s="177"/>
      <c r="FW139" s="177"/>
      <c r="FX139" s="177"/>
      <c r="FY139" s="177"/>
      <c r="FZ139" s="177"/>
      <c r="GA139" s="177"/>
      <c r="GB139" s="177"/>
      <c r="GC139" s="177"/>
      <c r="GD139" s="177"/>
      <c r="GE139" s="177"/>
      <c r="GF139" s="177"/>
      <c r="GG139" s="177"/>
      <c r="GH139" s="177"/>
      <c r="GI139" s="177"/>
      <c r="GJ139" s="177"/>
      <c r="GK139" s="177"/>
      <c r="GL139" s="177"/>
      <c r="GM139" s="177"/>
      <c r="GN139" s="177"/>
      <c r="GO139" s="177"/>
      <c r="GP139" s="177"/>
      <c r="GQ139" s="177"/>
      <c r="GR139" s="177"/>
      <c r="GS139" s="177"/>
      <c r="GT139" s="177"/>
      <c r="GU139" s="177"/>
      <c r="GV139" s="177"/>
      <c r="GW139" s="177"/>
      <c r="GX139" s="177"/>
      <c r="GY139" s="177"/>
      <c r="GZ139" s="177"/>
      <c r="HA139" s="177"/>
      <c r="HB139" s="177"/>
      <c r="HC139" s="177"/>
      <c r="HD139" s="177"/>
      <c r="HE139" s="177"/>
      <c r="HF139" s="177"/>
      <c r="HG139" s="177"/>
      <c r="HH139" s="177"/>
      <c r="HI139" s="177"/>
      <c r="HJ139" s="177"/>
      <c r="HK139" s="177"/>
      <c r="HL139" s="177"/>
      <c r="HM139" s="177"/>
      <c r="HN139" s="177"/>
      <c r="HO139" s="177"/>
      <c r="HP139" s="177"/>
      <c r="HQ139" s="177"/>
      <c r="HR139" s="177"/>
      <c r="HS139" s="177"/>
      <c r="HT139" s="177"/>
      <c r="HU139" s="177"/>
      <c r="HV139" s="177"/>
      <c r="HW139" s="177"/>
      <c r="HX139" s="177"/>
      <c r="HY139" s="177"/>
      <c r="HZ139" s="177"/>
      <c r="IA139" s="177"/>
      <c r="IB139" s="177"/>
      <c r="IC139" s="177"/>
      <c r="ID139" s="177"/>
      <c r="IE139" s="177"/>
      <c r="IF139" s="177"/>
      <c r="IG139" s="177"/>
      <c r="IH139" s="177"/>
      <c r="II139" s="177"/>
      <c r="IJ139" s="177"/>
      <c r="IK139" s="177"/>
      <c r="IL139" s="177"/>
      <c r="IM139" s="177"/>
      <c r="IN139" s="177"/>
      <c r="IO139" s="177"/>
      <c r="IP139" s="177"/>
      <c r="IQ139" s="177"/>
      <c r="IR139" s="177"/>
      <c r="IS139" s="177"/>
      <c r="IU139" s="177"/>
      <c r="IV139" s="177"/>
    </row>
    <row r="140" spans="1:256" s="184" customFormat="1" ht="15">
      <c r="A140" s="177"/>
      <c r="B140" s="185" t="s">
        <v>43</v>
      </c>
      <c r="C140" s="186" t="s">
        <v>148</v>
      </c>
      <c r="D140" s="187"/>
      <c r="E140" s="188"/>
      <c r="F140" s="189"/>
      <c r="G140" s="190"/>
      <c r="H140" s="183"/>
      <c r="I140" s="177"/>
      <c r="J140" s="177"/>
      <c r="K140" s="183"/>
      <c r="L140" s="183"/>
      <c r="M140" s="183"/>
      <c r="N140" s="183"/>
      <c r="O140" s="183"/>
      <c r="P140" s="183"/>
      <c r="Q140" s="183"/>
      <c r="R140" s="183"/>
      <c r="S140" s="183"/>
      <c r="T140" s="183"/>
      <c r="U140" s="183"/>
      <c r="V140" s="177"/>
      <c r="W140" s="177"/>
      <c r="X140" s="177"/>
      <c r="Y140" s="177"/>
      <c r="Z140" s="177"/>
      <c r="AA140" s="177"/>
      <c r="AB140" s="177"/>
      <c r="AC140" s="177"/>
      <c r="AD140" s="177"/>
      <c r="AE140" s="177"/>
      <c r="AF140" s="177"/>
      <c r="AG140" s="177"/>
      <c r="AH140" s="177"/>
      <c r="AI140" s="177"/>
      <c r="AJ140" s="177"/>
      <c r="AK140" s="177"/>
      <c r="AL140" s="177"/>
      <c r="AM140" s="177"/>
      <c r="AN140" s="177"/>
      <c r="AO140" s="177"/>
      <c r="AP140" s="177"/>
      <c r="AQ140" s="177"/>
      <c r="AR140" s="177"/>
      <c r="AS140" s="177"/>
      <c r="AT140" s="177"/>
      <c r="AU140" s="177"/>
      <c r="AV140" s="177"/>
      <c r="AW140" s="177"/>
      <c r="AX140" s="177"/>
      <c r="AY140" s="177"/>
      <c r="AZ140" s="177"/>
      <c r="BA140" s="177"/>
      <c r="BB140" s="177"/>
      <c r="BC140" s="177"/>
      <c r="BD140" s="177"/>
      <c r="BE140" s="177"/>
      <c r="BF140" s="177"/>
      <c r="BG140" s="177"/>
      <c r="BH140" s="177"/>
      <c r="BI140" s="177"/>
      <c r="BJ140" s="177"/>
      <c r="BK140" s="177"/>
      <c r="BL140" s="177"/>
      <c r="BM140" s="177"/>
      <c r="BN140" s="177"/>
      <c r="BO140" s="177"/>
      <c r="BP140" s="177"/>
      <c r="BQ140" s="177"/>
      <c r="BR140" s="177"/>
      <c r="BS140" s="177"/>
      <c r="BT140" s="177"/>
      <c r="BU140" s="177"/>
      <c r="BV140" s="177"/>
      <c r="BW140" s="177"/>
      <c r="BX140" s="177"/>
      <c r="BY140" s="177"/>
      <c r="BZ140" s="177"/>
      <c r="CA140" s="177"/>
      <c r="CB140" s="177"/>
      <c r="CC140" s="177"/>
      <c r="CD140" s="177"/>
      <c r="CE140" s="177"/>
      <c r="CF140" s="177"/>
      <c r="CG140" s="177"/>
      <c r="CH140" s="177"/>
      <c r="CI140" s="177"/>
      <c r="CJ140" s="177"/>
      <c r="CK140" s="177"/>
      <c r="CL140" s="177"/>
      <c r="CM140" s="177"/>
      <c r="CN140" s="177"/>
      <c r="CO140" s="177"/>
      <c r="CP140" s="177"/>
      <c r="CQ140" s="177"/>
      <c r="CR140" s="177"/>
      <c r="CS140" s="177"/>
      <c r="CT140" s="177"/>
      <c r="CU140" s="177"/>
      <c r="CV140" s="177"/>
      <c r="CW140" s="177"/>
      <c r="CX140" s="177"/>
      <c r="CY140" s="177"/>
      <c r="CZ140" s="177"/>
      <c r="DA140" s="177"/>
      <c r="DB140" s="177"/>
      <c r="DC140" s="177"/>
      <c r="DD140" s="177"/>
      <c r="DE140" s="177"/>
      <c r="DF140" s="177"/>
      <c r="DG140" s="177"/>
      <c r="DH140" s="177"/>
      <c r="DI140" s="177"/>
      <c r="DJ140" s="177"/>
      <c r="DK140" s="177"/>
      <c r="DL140" s="177"/>
      <c r="DM140" s="177"/>
      <c r="DN140" s="177"/>
      <c r="DO140" s="177"/>
      <c r="DP140" s="177"/>
      <c r="DQ140" s="177"/>
      <c r="DR140" s="177"/>
      <c r="DS140" s="177"/>
      <c r="DT140" s="177"/>
      <c r="DU140" s="177"/>
      <c r="DV140" s="177"/>
      <c r="DW140" s="177"/>
      <c r="DX140" s="177"/>
      <c r="DY140" s="177"/>
      <c r="DZ140" s="177"/>
      <c r="EA140" s="177"/>
      <c r="EB140" s="177"/>
      <c r="EC140" s="177"/>
      <c r="ED140" s="177"/>
      <c r="EE140" s="177"/>
      <c r="EF140" s="177"/>
      <c r="EG140" s="177"/>
      <c r="EH140" s="177"/>
      <c r="EI140" s="177"/>
      <c r="EJ140" s="177"/>
      <c r="EK140" s="177"/>
      <c r="EL140" s="177"/>
      <c r="EM140" s="177"/>
      <c r="EN140" s="177"/>
      <c r="EO140" s="177"/>
      <c r="EP140" s="177"/>
      <c r="EQ140" s="177"/>
      <c r="ER140" s="177"/>
      <c r="ES140" s="177"/>
      <c r="ET140" s="177"/>
      <c r="EU140" s="177"/>
      <c r="EV140" s="177"/>
      <c r="EW140" s="177"/>
      <c r="EX140" s="177"/>
      <c r="EY140" s="177"/>
      <c r="EZ140" s="177"/>
      <c r="FA140" s="177"/>
      <c r="FB140" s="177"/>
      <c r="FC140" s="177"/>
      <c r="FD140" s="177"/>
      <c r="FE140" s="177"/>
      <c r="FF140" s="177"/>
      <c r="FG140" s="177"/>
      <c r="FH140" s="177"/>
      <c r="FI140" s="177"/>
      <c r="FJ140" s="177"/>
      <c r="FK140" s="177"/>
      <c r="FL140" s="177"/>
      <c r="FM140" s="177"/>
      <c r="FN140" s="177"/>
      <c r="FO140" s="177"/>
      <c r="FP140" s="177"/>
      <c r="FQ140" s="177"/>
      <c r="FR140" s="177"/>
      <c r="FS140" s="177"/>
      <c r="FT140" s="177"/>
      <c r="FU140" s="177"/>
      <c r="FV140" s="177"/>
      <c r="FW140" s="177"/>
      <c r="FX140" s="177"/>
      <c r="FY140" s="177"/>
      <c r="FZ140" s="177"/>
      <c r="GA140" s="177"/>
      <c r="GB140" s="177"/>
      <c r="GC140" s="177"/>
      <c r="GD140" s="177"/>
      <c r="GE140" s="177"/>
      <c r="GF140" s="177"/>
      <c r="GG140" s="177"/>
      <c r="GH140" s="177"/>
      <c r="GI140" s="177"/>
      <c r="GJ140" s="177"/>
      <c r="GK140" s="177"/>
      <c r="GL140" s="177"/>
      <c r="GM140" s="177"/>
      <c r="GN140" s="177"/>
      <c r="GO140" s="177"/>
      <c r="GP140" s="177"/>
      <c r="GQ140" s="177"/>
      <c r="GR140" s="177"/>
      <c r="GS140" s="177"/>
      <c r="GT140" s="177"/>
      <c r="GU140" s="177"/>
      <c r="GV140" s="177"/>
      <c r="GW140" s="177"/>
      <c r="GX140" s="177"/>
      <c r="GY140" s="177"/>
      <c r="GZ140" s="177"/>
      <c r="HA140" s="177"/>
      <c r="HB140" s="177"/>
      <c r="HC140" s="177"/>
      <c r="HD140" s="177"/>
      <c r="HE140" s="177"/>
      <c r="HF140" s="177"/>
      <c r="HG140" s="177"/>
      <c r="HH140" s="177"/>
      <c r="HI140" s="177"/>
      <c r="HJ140" s="177"/>
      <c r="HK140" s="177"/>
      <c r="HL140" s="177"/>
      <c r="HM140" s="177"/>
      <c r="HN140" s="177"/>
      <c r="HO140" s="177"/>
      <c r="HP140" s="177"/>
      <c r="HQ140" s="177"/>
      <c r="HR140" s="177"/>
      <c r="HS140" s="177"/>
      <c r="HT140" s="177"/>
      <c r="HU140" s="177"/>
      <c r="HV140" s="177"/>
      <c r="HW140" s="177"/>
      <c r="HX140" s="177"/>
      <c r="HY140" s="177"/>
      <c r="HZ140" s="177"/>
      <c r="IA140" s="177"/>
      <c r="IB140" s="177"/>
      <c r="IC140" s="177"/>
      <c r="ID140" s="177"/>
      <c r="IE140" s="177"/>
      <c r="IF140" s="177"/>
      <c r="IG140" s="177"/>
      <c r="IH140" s="177"/>
      <c r="II140" s="177"/>
      <c r="IJ140" s="177"/>
      <c r="IK140" s="177"/>
      <c r="IL140" s="177"/>
      <c r="IM140" s="177"/>
      <c r="IN140" s="177"/>
      <c r="IO140" s="177"/>
      <c r="IP140" s="177"/>
      <c r="IQ140" s="177"/>
      <c r="IR140" s="177"/>
      <c r="IS140" s="177"/>
      <c r="IU140" s="177"/>
      <c r="IV140" s="177"/>
    </row>
    <row r="141" spans="1:256" s="184" customFormat="1" ht="15">
      <c r="A141" s="177"/>
      <c r="B141" s="185" t="s">
        <v>45</v>
      </c>
      <c r="C141" s="186" t="s">
        <v>149</v>
      </c>
      <c r="D141" s="187"/>
      <c r="E141" s="188"/>
      <c r="F141" s="189"/>
      <c r="G141" s="190"/>
      <c r="H141" s="183"/>
      <c r="I141" s="177"/>
      <c r="J141" s="177"/>
      <c r="K141" s="183"/>
      <c r="L141" s="183"/>
      <c r="M141" s="183"/>
      <c r="N141" s="183"/>
      <c r="O141" s="183"/>
      <c r="P141" s="183"/>
      <c r="Q141" s="183"/>
      <c r="R141" s="183"/>
      <c r="S141" s="183"/>
      <c r="T141" s="183"/>
      <c r="U141" s="183"/>
      <c r="V141" s="177"/>
      <c r="W141" s="177"/>
      <c r="X141" s="177"/>
      <c r="Y141" s="177"/>
      <c r="Z141" s="177"/>
      <c r="AA141" s="177"/>
      <c r="AB141" s="177"/>
      <c r="AC141" s="177"/>
      <c r="AD141" s="177"/>
      <c r="AE141" s="177"/>
      <c r="AF141" s="177"/>
      <c r="AG141" s="177"/>
      <c r="AH141" s="177"/>
      <c r="AI141" s="177"/>
      <c r="AJ141" s="177"/>
      <c r="AK141" s="177"/>
      <c r="AL141" s="177"/>
      <c r="AM141" s="177"/>
      <c r="AN141" s="177"/>
      <c r="AO141" s="177"/>
      <c r="AP141" s="177"/>
      <c r="AQ141" s="177"/>
      <c r="AR141" s="177"/>
      <c r="AS141" s="177"/>
      <c r="AT141" s="177"/>
      <c r="AU141" s="177"/>
      <c r="AV141" s="177"/>
      <c r="AW141" s="177"/>
      <c r="AX141" s="177"/>
      <c r="AY141" s="177"/>
      <c r="AZ141" s="177"/>
      <c r="BA141" s="177"/>
      <c r="BB141" s="177"/>
      <c r="BC141" s="177"/>
      <c r="BD141" s="177"/>
      <c r="BE141" s="177"/>
      <c r="BF141" s="177"/>
      <c r="BG141" s="177"/>
      <c r="BH141" s="177"/>
      <c r="BI141" s="177"/>
      <c r="BJ141" s="177"/>
      <c r="BK141" s="177"/>
      <c r="BL141" s="177"/>
      <c r="BM141" s="177"/>
      <c r="BN141" s="177"/>
      <c r="BO141" s="177"/>
      <c r="BP141" s="177"/>
      <c r="BQ141" s="177"/>
      <c r="BR141" s="177"/>
      <c r="BS141" s="177"/>
      <c r="BT141" s="177"/>
      <c r="BU141" s="177"/>
      <c r="BV141" s="177"/>
      <c r="BW141" s="177"/>
      <c r="BX141" s="177"/>
      <c r="BY141" s="177"/>
      <c r="BZ141" s="177"/>
      <c r="CA141" s="177"/>
      <c r="CB141" s="177"/>
      <c r="CC141" s="177"/>
      <c r="CD141" s="177"/>
      <c r="CE141" s="177"/>
      <c r="CF141" s="177"/>
      <c r="CG141" s="177"/>
      <c r="CH141" s="177"/>
      <c r="CI141" s="177"/>
      <c r="CJ141" s="177"/>
      <c r="CK141" s="177"/>
      <c r="CL141" s="177"/>
      <c r="CM141" s="177"/>
      <c r="CN141" s="177"/>
      <c r="CO141" s="177"/>
      <c r="CP141" s="177"/>
      <c r="CQ141" s="177"/>
      <c r="CR141" s="177"/>
      <c r="CS141" s="177"/>
      <c r="CT141" s="177"/>
      <c r="CU141" s="177"/>
      <c r="CV141" s="177"/>
      <c r="CW141" s="177"/>
      <c r="CX141" s="177"/>
      <c r="CY141" s="177"/>
      <c r="CZ141" s="177"/>
      <c r="DA141" s="177"/>
      <c r="DB141" s="177"/>
      <c r="DC141" s="177"/>
      <c r="DD141" s="177"/>
      <c r="DE141" s="177"/>
      <c r="DF141" s="177"/>
      <c r="DG141" s="177"/>
      <c r="DH141" s="177"/>
      <c r="DI141" s="177"/>
      <c r="DJ141" s="177"/>
      <c r="DK141" s="177"/>
      <c r="DL141" s="177"/>
      <c r="DM141" s="177"/>
      <c r="DN141" s="177"/>
      <c r="DO141" s="177"/>
      <c r="DP141" s="177"/>
      <c r="DQ141" s="177"/>
      <c r="DR141" s="177"/>
      <c r="DS141" s="177"/>
      <c r="DT141" s="177"/>
      <c r="DU141" s="177"/>
      <c r="DV141" s="177"/>
      <c r="DW141" s="177"/>
      <c r="DX141" s="177"/>
      <c r="DY141" s="177"/>
      <c r="DZ141" s="177"/>
      <c r="EA141" s="177"/>
      <c r="EB141" s="177"/>
      <c r="EC141" s="177"/>
      <c r="ED141" s="177"/>
      <c r="EE141" s="177"/>
      <c r="EF141" s="177"/>
      <c r="EG141" s="177"/>
      <c r="EH141" s="177"/>
      <c r="EI141" s="177"/>
      <c r="EJ141" s="177"/>
      <c r="EK141" s="177"/>
      <c r="EL141" s="177"/>
      <c r="EM141" s="177"/>
      <c r="EN141" s="177"/>
      <c r="EO141" s="177"/>
      <c r="EP141" s="177"/>
      <c r="EQ141" s="177"/>
      <c r="ER141" s="177"/>
      <c r="ES141" s="177"/>
      <c r="ET141" s="177"/>
      <c r="EU141" s="177"/>
      <c r="EV141" s="177"/>
      <c r="EW141" s="177"/>
      <c r="EX141" s="177"/>
      <c r="EY141" s="177"/>
      <c r="EZ141" s="177"/>
      <c r="FA141" s="177"/>
      <c r="FB141" s="177"/>
      <c r="FC141" s="177"/>
      <c r="FD141" s="177"/>
      <c r="FE141" s="177"/>
      <c r="FF141" s="177"/>
      <c r="FG141" s="177"/>
      <c r="FH141" s="177"/>
      <c r="FI141" s="177"/>
      <c r="FJ141" s="177"/>
      <c r="FK141" s="177"/>
      <c r="FL141" s="177"/>
      <c r="FM141" s="177"/>
      <c r="FN141" s="177"/>
      <c r="FO141" s="177"/>
      <c r="FP141" s="177"/>
      <c r="FQ141" s="177"/>
      <c r="FR141" s="177"/>
      <c r="FS141" s="177"/>
      <c r="FT141" s="177"/>
      <c r="FU141" s="177"/>
      <c r="FV141" s="177"/>
      <c r="FW141" s="177"/>
      <c r="FX141" s="177"/>
      <c r="FY141" s="177"/>
      <c r="FZ141" s="177"/>
      <c r="GA141" s="177"/>
      <c r="GB141" s="177"/>
      <c r="GC141" s="177"/>
      <c r="GD141" s="177"/>
      <c r="GE141" s="177"/>
      <c r="GF141" s="177"/>
      <c r="GG141" s="177"/>
      <c r="GH141" s="177"/>
      <c r="GI141" s="177"/>
      <c r="GJ141" s="177"/>
      <c r="GK141" s="177"/>
      <c r="GL141" s="177"/>
      <c r="GM141" s="177"/>
      <c r="GN141" s="177"/>
      <c r="GO141" s="177"/>
      <c r="GP141" s="177"/>
      <c r="GQ141" s="177"/>
      <c r="GR141" s="177"/>
      <c r="GS141" s="177"/>
      <c r="GT141" s="177"/>
      <c r="GU141" s="177"/>
      <c r="GV141" s="177"/>
      <c r="GW141" s="177"/>
      <c r="GX141" s="177"/>
      <c r="GY141" s="177"/>
      <c r="GZ141" s="177"/>
      <c r="HA141" s="177"/>
      <c r="HB141" s="177"/>
      <c r="HC141" s="177"/>
      <c r="HD141" s="177"/>
      <c r="HE141" s="177"/>
      <c r="HF141" s="177"/>
      <c r="HG141" s="177"/>
      <c r="HH141" s="177"/>
      <c r="HI141" s="177"/>
      <c r="HJ141" s="177"/>
      <c r="HK141" s="177"/>
      <c r="HL141" s="177"/>
      <c r="HM141" s="177"/>
      <c r="HN141" s="177"/>
      <c r="HO141" s="177"/>
      <c r="HP141" s="177"/>
      <c r="HQ141" s="177"/>
      <c r="HR141" s="177"/>
      <c r="HS141" s="177"/>
      <c r="HT141" s="177"/>
      <c r="HU141" s="177"/>
      <c r="HV141" s="177"/>
      <c r="HW141" s="177"/>
      <c r="HX141" s="177"/>
      <c r="HY141" s="177"/>
      <c r="HZ141" s="177"/>
      <c r="IA141" s="177"/>
      <c r="IB141" s="177"/>
      <c r="IC141" s="177"/>
      <c r="ID141" s="177"/>
      <c r="IE141" s="177"/>
      <c r="IF141" s="177"/>
      <c r="IG141" s="177"/>
      <c r="IH141" s="177"/>
      <c r="II141" s="177"/>
      <c r="IJ141" s="177"/>
      <c r="IK141" s="177"/>
      <c r="IL141" s="177"/>
      <c r="IM141" s="177"/>
      <c r="IN141" s="177"/>
      <c r="IO141" s="177"/>
      <c r="IP141" s="177"/>
      <c r="IQ141" s="177"/>
      <c r="IR141" s="177"/>
      <c r="IS141" s="177"/>
      <c r="IU141" s="177"/>
      <c r="IV141" s="177"/>
    </row>
    <row r="142" spans="1:256" s="184" customFormat="1" ht="15">
      <c r="A142" s="177"/>
      <c r="B142" s="185" t="s">
        <v>47</v>
      </c>
      <c r="C142" s="186" t="s">
        <v>98</v>
      </c>
      <c r="D142" s="187"/>
      <c r="E142" s="188"/>
      <c r="F142" s="189"/>
      <c r="G142" s="190"/>
      <c r="H142" s="183"/>
      <c r="I142" s="177"/>
      <c r="J142" s="177"/>
      <c r="K142" s="183"/>
      <c r="L142" s="183"/>
      <c r="M142" s="183"/>
      <c r="N142" s="183"/>
      <c r="O142" s="183"/>
      <c r="P142" s="183"/>
      <c r="Q142" s="183"/>
      <c r="R142" s="183"/>
      <c r="S142" s="183"/>
      <c r="T142" s="183"/>
      <c r="U142" s="183"/>
      <c r="V142" s="177"/>
      <c r="W142" s="177"/>
      <c r="X142" s="177"/>
      <c r="Y142" s="177"/>
      <c r="Z142" s="177"/>
      <c r="AA142" s="177"/>
      <c r="AB142" s="177"/>
      <c r="AC142" s="177"/>
      <c r="AD142" s="177"/>
      <c r="AE142" s="177"/>
      <c r="AF142" s="177"/>
      <c r="AG142" s="177"/>
      <c r="AH142" s="177"/>
      <c r="AI142" s="177"/>
      <c r="AJ142" s="177"/>
      <c r="AK142" s="177"/>
      <c r="AL142" s="177"/>
      <c r="AM142" s="177"/>
      <c r="AN142" s="177"/>
      <c r="AO142" s="177"/>
      <c r="AP142" s="177"/>
      <c r="AQ142" s="177"/>
      <c r="AR142" s="177"/>
      <c r="AS142" s="177"/>
      <c r="AT142" s="177"/>
      <c r="AU142" s="177"/>
      <c r="AV142" s="177"/>
      <c r="AW142" s="177"/>
      <c r="AX142" s="177"/>
      <c r="AY142" s="177"/>
      <c r="AZ142" s="177"/>
      <c r="BA142" s="177"/>
      <c r="BB142" s="177"/>
      <c r="BC142" s="177"/>
      <c r="BD142" s="177"/>
      <c r="BE142" s="177"/>
      <c r="BF142" s="177"/>
      <c r="BG142" s="177"/>
      <c r="BH142" s="177"/>
      <c r="BI142" s="177"/>
      <c r="BJ142" s="177"/>
      <c r="BK142" s="177"/>
      <c r="BL142" s="177"/>
      <c r="BM142" s="177"/>
      <c r="BN142" s="177"/>
      <c r="BO142" s="177"/>
      <c r="BP142" s="177"/>
      <c r="BQ142" s="177"/>
      <c r="BR142" s="177"/>
      <c r="BS142" s="177"/>
      <c r="BT142" s="177"/>
      <c r="BU142" s="177"/>
      <c r="BV142" s="177"/>
      <c r="BW142" s="177"/>
      <c r="BX142" s="177"/>
      <c r="BY142" s="177"/>
      <c r="BZ142" s="177"/>
      <c r="CA142" s="177"/>
      <c r="CB142" s="177"/>
      <c r="CC142" s="177"/>
      <c r="CD142" s="177"/>
      <c r="CE142" s="177"/>
      <c r="CF142" s="177"/>
      <c r="CG142" s="177"/>
      <c r="CH142" s="177"/>
      <c r="CI142" s="177"/>
      <c r="CJ142" s="177"/>
      <c r="CK142" s="177"/>
      <c r="CL142" s="177"/>
      <c r="CM142" s="177"/>
      <c r="CN142" s="177"/>
      <c r="CO142" s="177"/>
      <c r="CP142" s="177"/>
      <c r="CQ142" s="177"/>
      <c r="CR142" s="177"/>
      <c r="CS142" s="177"/>
      <c r="CT142" s="177"/>
      <c r="CU142" s="177"/>
      <c r="CV142" s="177"/>
      <c r="CW142" s="177"/>
      <c r="CX142" s="177"/>
      <c r="CY142" s="177"/>
      <c r="CZ142" s="177"/>
      <c r="DA142" s="177"/>
      <c r="DB142" s="177"/>
      <c r="DC142" s="177"/>
      <c r="DD142" s="177"/>
      <c r="DE142" s="177"/>
      <c r="DF142" s="177"/>
      <c r="DG142" s="177"/>
      <c r="DH142" s="177"/>
      <c r="DI142" s="177"/>
      <c r="DJ142" s="177"/>
      <c r="DK142" s="177"/>
      <c r="DL142" s="177"/>
      <c r="DM142" s="177"/>
      <c r="DN142" s="177"/>
      <c r="DO142" s="177"/>
      <c r="DP142" s="177"/>
      <c r="DQ142" s="177"/>
      <c r="DR142" s="177"/>
      <c r="DS142" s="177"/>
      <c r="DT142" s="177"/>
      <c r="DU142" s="177"/>
      <c r="DV142" s="177"/>
      <c r="DW142" s="177"/>
      <c r="DX142" s="177"/>
      <c r="DY142" s="177"/>
      <c r="DZ142" s="177"/>
      <c r="EA142" s="177"/>
      <c r="EB142" s="177"/>
      <c r="EC142" s="177"/>
      <c r="ED142" s="177"/>
      <c r="EE142" s="177"/>
      <c r="EF142" s="177"/>
      <c r="EG142" s="177"/>
      <c r="EH142" s="177"/>
      <c r="EI142" s="177"/>
      <c r="EJ142" s="177"/>
      <c r="EK142" s="177"/>
      <c r="EL142" s="177"/>
      <c r="EM142" s="177"/>
      <c r="EN142" s="177"/>
      <c r="EO142" s="177"/>
      <c r="EP142" s="177"/>
      <c r="EQ142" s="177"/>
      <c r="ER142" s="177"/>
      <c r="ES142" s="177"/>
      <c r="ET142" s="177"/>
      <c r="EU142" s="177"/>
      <c r="EV142" s="177"/>
      <c r="EW142" s="177"/>
      <c r="EX142" s="177"/>
      <c r="EY142" s="177"/>
      <c r="EZ142" s="177"/>
      <c r="FA142" s="177"/>
      <c r="FB142" s="177"/>
      <c r="FC142" s="177"/>
      <c r="FD142" s="177"/>
      <c r="FE142" s="177"/>
      <c r="FF142" s="177"/>
      <c r="FG142" s="177"/>
      <c r="FH142" s="177"/>
      <c r="FI142" s="177"/>
      <c r="FJ142" s="177"/>
      <c r="FK142" s="177"/>
      <c r="FL142" s="177"/>
      <c r="FM142" s="177"/>
      <c r="FN142" s="177"/>
      <c r="FO142" s="177"/>
      <c r="FP142" s="177"/>
      <c r="FQ142" s="177"/>
      <c r="FR142" s="177"/>
      <c r="FS142" s="177"/>
      <c r="FT142" s="177"/>
      <c r="FU142" s="177"/>
      <c r="FV142" s="177"/>
      <c r="FW142" s="177"/>
      <c r="FX142" s="177"/>
      <c r="FY142" s="177"/>
      <c r="FZ142" s="177"/>
      <c r="GA142" s="177"/>
      <c r="GB142" s="177"/>
      <c r="GC142" s="177"/>
      <c r="GD142" s="177"/>
      <c r="GE142" s="177"/>
      <c r="GF142" s="177"/>
      <c r="GG142" s="177"/>
      <c r="GH142" s="177"/>
      <c r="GI142" s="177"/>
      <c r="GJ142" s="177"/>
      <c r="GK142" s="177"/>
      <c r="GL142" s="177"/>
      <c r="GM142" s="177"/>
      <c r="GN142" s="177"/>
      <c r="GO142" s="177"/>
      <c r="GP142" s="177"/>
      <c r="GQ142" s="177"/>
      <c r="GR142" s="177"/>
      <c r="GS142" s="177"/>
      <c r="GT142" s="177"/>
      <c r="GU142" s="177"/>
      <c r="GV142" s="177"/>
      <c r="GW142" s="177"/>
      <c r="GX142" s="177"/>
      <c r="GY142" s="177"/>
      <c r="GZ142" s="177"/>
      <c r="HA142" s="177"/>
      <c r="HB142" s="177"/>
      <c r="HC142" s="177"/>
      <c r="HD142" s="177"/>
      <c r="HE142" s="177"/>
      <c r="HF142" s="177"/>
      <c r="HG142" s="177"/>
      <c r="HH142" s="177"/>
      <c r="HI142" s="177"/>
      <c r="HJ142" s="177"/>
      <c r="HK142" s="177"/>
      <c r="HL142" s="177"/>
      <c r="HM142" s="177"/>
      <c r="HN142" s="177"/>
      <c r="HO142" s="177"/>
      <c r="HP142" s="177"/>
      <c r="HQ142" s="177"/>
      <c r="HR142" s="177"/>
      <c r="HS142" s="177"/>
      <c r="HT142" s="177"/>
      <c r="HU142" s="177"/>
      <c r="HV142" s="177"/>
      <c r="HW142" s="177"/>
      <c r="HX142" s="177"/>
      <c r="HY142" s="177"/>
      <c r="HZ142" s="177"/>
      <c r="IA142" s="177"/>
      <c r="IB142" s="177"/>
      <c r="IC142" s="177"/>
      <c r="ID142" s="177"/>
      <c r="IE142" s="177"/>
      <c r="IF142" s="177"/>
      <c r="IG142" s="177"/>
      <c r="IH142" s="177"/>
      <c r="II142" s="177"/>
      <c r="IJ142" s="177"/>
      <c r="IK142" s="177"/>
      <c r="IL142" s="177"/>
      <c r="IM142" s="177"/>
      <c r="IN142" s="177"/>
      <c r="IO142" s="177"/>
      <c r="IP142" s="177"/>
      <c r="IQ142" s="177"/>
      <c r="IR142" s="177"/>
      <c r="IS142" s="177"/>
      <c r="IU142" s="177"/>
      <c r="IV142" s="177"/>
    </row>
    <row r="143" spans="1:256" s="184" customFormat="1" ht="14.85" customHeight="1">
      <c r="A143" s="177"/>
      <c r="B143" s="185" t="s">
        <v>49</v>
      </c>
      <c r="C143" s="186" t="s">
        <v>100</v>
      </c>
      <c r="D143" s="187"/>
      <c r="E143" s="188"/>
      <c r="F143" s="189"/>
      <c r="G143" s="190"/>
      <c r="H143" s="183"/>
      <c r="I143" s="177"/>
      <c r="J143" s="177"/>
      <c r="K143" s="183"/>
      <c r="L143" s="183"/>
      <c r="M143" s="183"/>
      <c r="N143" s="183"/>
      <c r="O143" s="183"/>
      <c r="P143" s="183"/>
      <c r="Q143" s="183"/>
      <c r="R143" s="183"/>
      <c r="S143" s="183"/>
      <c r="T143" s="183"/>
      <c r="U143" s="183"/>
      <c r="V143" s="177"/>
      <c r="W143" s="177"/>
      <c r="X143" s="177"/>
      <c r="Y143" s="177"/>
      <c r="Z143" s="177"/>
      <c r="AA143" s="177"/>
      <c r="AB143" s="177"/>
      <c r="AC143" s="177"/>
      <c r="AD143" s="177"/>
      <c r="AE143" s="177"/>
      <c r="AF143" s="177"/>
      <c r="AG143" s="177"/>
      <c r="AH143" s="177"/>
      <c r="AI143" s="177"/>
      <c r="AJ143" s="177"/>
      <c r="AK143" s="177"/>
      <c r="AL143" s="177"/>
      <c r="AM143" s="177"/>
      <c r="AN143" s="177"/>
      <c r="AO143" s="177"/>
      <c r="AP143" s="177"/>
      <c r="AQ143" s="177"/>
      <c r="AR143" s="177"/>
      <c r="AS143" s="177"/>
      <c r="AT143" s="177"/>
      <c r="AU143" s="177"/>
      <c r="AV143" s="177"/>
      <c r="AW143" s="177"/>
      <c r="AX143" s="177"/>
      <c r="AY143" s="177"/>
      <c r="AZ143" s="177"/>
      <c r="BA143" s="177"/>
      <c r="BB143" s="177"/>
      <c r="BC143" s="177"/>
      <c r="BD143" s="177"/>
      <c r="BE143" s="177"/>
      <c r="BF143" s="177"/>
      <c r="BG143" s="177"/>
      <c r="BH143" s="177"/>
      <c r="BI143" s="177"/>
      <c r="BJ143" s="177"/>
      <c r="BK143" s="177"/>
      <c r="BL143" s="177"/>
      <c r="BM143" s="177"/>
      <c r="BN143" s="177"/>
      <c r="BO143" s="177"/>
      <c r="BP143" s="177"/>
      <c r="BQ143" s="177"/>
      <c r="BR143" s="177"/>
      <c r="BS143" s="177"/>
      <c r="BT143" s="177"/>
      <c r="BU143" s="177"/>
      <c r="BV143" s="177"/>
      <c r="BW143" s="177"/>
      <c r="BX143" s="177"/>
      <c r="BY143" s="177"/>
      <c r="BZ143" s="177"/>
      <c r="CA143" s="177"/>
      <c r="CB143" s="177"/>
      <c r="CC143" s="177"/>
      <c r="CD143" s="177"/>
      <c r="CE143" s="177"/>
      <c r="CF143" s="177"/>
      <c r="CG143" s="177"/>
      <c r="CH143" s="177"/>
      <c r="CI143" s="177"/>
      <c r="CJ143" s="177"/>
      <c r="CK143" s="177"/>
      <c r="CL143" s="177"/>
      <c r="CM143" s="177"/>
      <c r="CN143" s="177"/>
      <c r="CO143" s="177"/>
      <c r="CP143" s="177"/>
      <c r="CQ143" s="177"/>
      <c r="CR143" s="177"/>
      <c r="CS143" s="177"/>
      <c r="CT143" s="177"/>
      <c r="CU143" s="177"/>
      <c r="CV143" s="177"/>
      <c r="CW143" s="177"/>
      <c r="CX143" s="177"/>
      <c r="CY143" s="177"/>
      <c r="CZ143" s="177"/>
      <c r="DA143" s="177"/>
      <c r="DB143" s="177"/>
      <c r="DC143" s="177"/>
      <c r="DD143" s="177"/>
      <c r="DE143" s="177"/>
      <c r="DF143" s="177"/>
      <c r="DG143" s="177"/>
      <c r="DH143" s="177"/>
      <c r="DI143" s="177"/>
      <c r="DJ143" s="177"/>
      <c r="DK143" s="177"/>
      <c r="DL143" s="177"/>
      <c r="DM143" s="177"/>
      <c r="DN143" s="177"/>
      <c r="DO143" s="177"/>
      <c r="DP143" s="177"/>
      <c r="DQ143" s="177"/>
      <c r="DR143" s="177"/>
      <c r="DS143" s="177"/>
      <c r="DT143" s="177"/>
      <c r="DU143" s="177"/>
      <c r="DV143" s="177"/>
      <c r="DW143" s="177"/>
      <c r="DX143" s="177"/>
      <c r="DY143" s="177"/>
      <c r="DZ143" s="177"/>
      <c r="EA143" s="177"/>
      <c r="EB143" s="177"/>
      <c r="EC143" s="177"/>
      <c r="ED143" s="177"/>
      <c r="EE143" s="177"/>
      <c r="EF143" s="177"/>
      <c r="EG143" s="177"/>
      <c r="EH143" s="177"/>
      <c r="EI143" s="177"/>
      <c r="EJ143" s="177"/>
      <c r="EK143" s="177"/>
      <c r="EL143" s="177"/>
      <c r="EM143" s="177"/>
      <c r="EN143" s="177"/>
      <c r="EO143" s="177"/>
      <c r="EP143" s="177"/>
      <c r="EQ143" s="177"/>
      <c r="ER143" s="177"/>
      <c r="ES143" s="177"/>
      <c r="ET143" s="177"/>
      <c r="EU143" s="177"/>
      <c r="EV143" s="177"/>
      <c r="EW143" s="177"/>
      <c r="EX143" s="177"/>
      <c r="EY143" s="177"/>
      <c r="EZ143" s="177"/>
      <c r="FA143" s="177"/>
      <c r="FB143" s="177"/>
      <c r="FC143" s="177"/>
      <c r="FD143" s="177"/>
      <c r="FE143" s="177"/>
      <c r="FF143" s="177"/>
      <c r="FG143" s="177"/>
      <c r="FH143" s="177"/>
      <c r="FI143" s="177"/>
      <c r="FJ143" s="177"/>
      <c r="FK143" s="177"/>
      <c r="FL143" s="177"/>
      <c r="FM143" s="177"/>
      <c r="FN143" s="177"/>
      <c r="FO143" s="177"/>
      <c r="FP143" s="177"/>
      <c r="FQ143" s="177"/>
      <c r="FR143" s="177"/>
      <c r="FS143" s="177"/>
      <c r="FT143" s="177"/>
      <c r="FU143" s="177"/>
      <c r="FV143" s="177"/>
      <c r="FW143" s="177"/>
      <c r="FX143" s="177"/>
      <c r="FY143" s="177"/>
      <c r="FZ143" s="177"/>
      <c r="GA143" s="177"/>
      <c r="GB143" s="177"/>
      <c r="GC143" s="177"/>
      <c r="GD143" s="177"/>
      <c r="GE143" s="177"/>
      <c r="GF143" s="177"/>
      <c r="GG143" s="177"/>
      <c r="GH143" s="177"/>
      <c r="GI143" s="177"/>
      <c r="GJ143" s="177"/>
      <c r="GK143" s="177"/>
      <c r="GL143" s="177"/>
      <c r="GM143" s="177"/>
      <c r="GN143" s="177"/>
      <c r="GO143" s="177"/>
      <c r="GP143" s="177"/>
      <c r="GQ143" s="177"/>
      <c r="GR143" s="177"/>
      <c r="GS143" s="177"/>
      <c r="GT143" s="177"/>
      <c r="GU143" s="177"/>
      <c r="GV143" s="177"/>
      <c r="GW143" s="177"/>
      <c r="GX143" s="177"/>
      <c r="GY143" s="177"/>
      <c r="GZ143" s="177"/>
      <c r="HA143" s="177"/>
      <c r="HB143" s="177"/>
      <c r="HC143" s="177"/>
      <c r="HD143" s="177"/>
      <c r="HE143" s="177"/>
      <c r="HF143" s="177"/>
      <c r="HG143" s="177"/>
      <c r="HH143" s="177"/>
      <c r="HI143" s="177"/>
      <c r="HJ143" s="177"/>
      <c r="HK143" s="177"/>
      <c r="HL143" s="177"/>
      <c r="HM143" s="177"/>
      <c r="HN143" s="177"/>
      <c r="HO143" s="177"/>
      <c r="HP143" s="177"/>
      <c r="HQ143" s="177"/>
      <c r="HR143" s="177"/>
      <c r="HS143" s="177"/>
      <c r="HT143" s="177"/>
      <c r="HU143" s="177"/>
      <c r="HV143" s="177"/>
      <c r="HW143" s="177"/>
      <c r="HX143" s="177"/>
      <c r="HY143" s="177"/>
      <c r="HZ143" s="177"/>
      <c r="IA143" s="177"/>
      <c r="IB143" s="177"/>
      <c r="IC143" s="177"/>
      <c r="ID143" s="177"/>
      <c r="IE143" s="177"/>
      <c r="IF143" s="177"/>
      <c r="IG143" s="177"/>
      <c r="IH143" s="177"/>
      <c r="II143" s="177"/>
      <c r="IJ143" s="177"/>
      <c r="IK143" s="177"/>
      <c r="IL143" s="177"/>
      <c r="IM143" s="177"/>
      <c r="IN143" s="177"/>
      <c r="IO143" s="177"/>
      <c r="IP143" s="177"/>
      <c r="IQ143" s="177"/>
      <c r="IR143" s="177"/>
      <c r="IS143" s="177"/>
      <c r="IU143" s="177"/>
      <c r="IV143" s="177"/>
    </row>
    <row r="144" spans="1:256" s="177" customFormat="1" ht="15.6" customHeight="1">
      <c r="D144" s="187"/>
      <c r="E144" s="188"/>
      <c r="F144" s="189"/>
      <c r="G144" s="190"/>
      <c r="H144" s="183"/>
      <c r="K144" s="183"/>
      <c r="L144" s="183"/>
      <c r="M144" s="183"/>
      <c r="N144" s="183"/>
      <c r="O144" s="183"/>
      <c r="P144" s="183"/>
      <c r="Q144" s="183"/>
      <c r="R144" s="183"/>
      <c r="S144" s="183"/>
      <c r="T144" s="183"/>
      <c r="U144" s="183"/>
      <c r="IT144" s="184"/>
    </row>
    <row r="145" spans="1:256" s="184" customFormat="1" ht="15">
      <c r="A145" s="177"/>
      <c r="B145" s="178"/>
      <c r="C145" s="191" t="s">
        <v>150</v>
      </c>
      <c r="D145" s="187"/>
      <c r="E145" s="188"/>
      <c r="F145" s="189"/>
      <c r="G145" s="190"/>
      <c r="H145" s="183"/>
      <c r="I145" s="177"/>
      <c r="J145" s="177"/>
      <c r="K145" s="183"/>
      <c r="L145" s="183"/>
      <c r="M145" s="183"/>
      <c r="N145" s="183"/>
      <c r="O145" s="183"/>
      <c r="P145" s="183"/>
      <c r="Q145" s="183"/>
      <c r="R145" s="183"/>
      <c r="S145" s="183"/>
      <c r="T145" s="183"/>
      <c r="U145" s="183"/>
      <c r="V145" s="177"/>
      <c r="W145" s="177"/>
      <c r="X145" s="177"/>
      <c r="Y145" s="177"/>
      <c r="Z145" s="177"/>
      <c r="AA145" s="177"/>
      <c r="AB145" s="177"/>
      <c r="AC145" s="177"/>
      <c r="AD145" s="177"/>
      <c r="AE145" s="177"/>
      <c r="AF145" s="177"/>
      <c r="AG145" s="177"/>
      <c r="AH145" s="177"/>
      <c r="AI145" s="177"/>
      <c r="AJ145" s="177"/>
      <c r="AK145" s="177"/>
      <c r="AL145" s="177"/>
      <c r="AM145" s="177"/>
      <c r="AN145" s="177"/>
      <c r="AO145" s="177"/>
      <c r="AP145" s="177"/>
      <c r="AQ145" s="177"/>
      <c r="AR145" s="177"/>
      <c r="AS145" s="177"/>
      <c r="AT145" s="177"/>
      <c r="AU145" s="177"/>
      <c r="AV145" s="177"/>
      <c r="AW145" s="177"/>
      <c r="AX145" s="177"/>
      <c r="AY145" s="177"/>
      <c r="AZ145" s="177"/>
      <c r="BA145" s="177"/>
      <c r="BB145" s="177"/>
      <c r="BC145" s="177"/>
      <c r="BD145" s="177"/>
      <c r="BE145" s="177"/>
      <c r="BF145" s="177"/>
      <c r="BG145" s="177"/>
      <c r="BH145" s="177"/>
      <c r="BI145" s="177"/>
      <c r="BJ145" s="177"/>
      <c r="BK145" s="177"/>
      <c r="BL145" s="177"/>
      <c r="BM145" s="177"/>
      <c r="BN145" s="177"/>
      <c r="BO145" s="177"/>
      <c r="BP145" s="177"/>
      <c r="BQ145" s="177"/>
      <c r="BR145" s="177"/>
      <c r="BS145" s="177"/>
      <c r="BT145" s="177"/>
      <c r="BU145" s="177"/>
      <c r="BV145" s="177"/>
      <c r="BW145" s="177"/>
      <c r="BX145" s="177"/>
      <c r="BY145" s="177"/>
      <c r="BZ145" s="177"/>
      <c r="CA145" s="177"/>
      <c r="CB145" s="177"/>
      <c r="CC145" s="177"/>
      <c r="CD145" s="177"/>
      <c r="CE145" s="177"/>
      <c r="CF145" s="177"/>
      <c r="CG145" s="177"/>
      <c r="CH145" s="177"/>
      <c r="CI145" s="177"/>
      <c r="CJ145" s="177"/>
      <c r="CK145" s="177"/>
      <c r="CL145" s="177"/>
      <c r="CM145" s="177"/>
      <c r="CN145" s="177"/>
      <c r="CO145" s="177"/>
      <c r="CP145" s="177"/>
      <c r="CQ145" s="177"/>
      <c r="CR145" s="177"/>
      <c r="CS145" s="177"/>
      <c r="CT145" s="177"/>
      <c r="CU145" s="177"/>
      <c r="CV145" s="177"/>
      <c r="CW145" s="177"/>
      <c r="CX145" s="177"/>
      <c r="CY145" s="177"/>
      <c r="CZ145" s="177"/>
      <c r="DA145" s="177"/>
      <c r="DB145" s="177"/>
      <c r="DC145" s="177"/>
      <c r="DD145" s="177"/>
      <c r="DE145" s="177"/>
      <c r="DF145" s="177"/>
      <c r="DG145" s="177"/>
      <c r="DH145" s="177"/>
      <c r="DI145" s="177"/>
      <c r="DJ145" s="177"/>
      <c r="DK145" s="177"/>
      <c r="DL145" s="177"/>
      <c r="DM145" s="177"/>
      <c r="DN145" s="177"/>
      <c r="DO145" s="177"/>
      <c r="DP145" s="177"/>
      <c r="DQ145" s="177"/>
      <c r="DR145" s="177"/>
      <c r="DS145" s="177"/>
      <c r="DT145" s="177"/>
      <c r="DU145" s="177"/>
      <c r="DV145" s="177"/>
      <c r="DW145" s="177"/>
      <c r="DX145" s="177"/>
      <c r="DY145" s="177"/>
      <c r="DZ145" s="177"/>
      <c r="EA145" s="177"/>
      <c r="EB145" s="177"/>
      <c r="EC145" s="177"/>
      <c r="ED145" s="177"/>
      <c r="EE145" s="177"/>
      <c r="EF145" s="177"/>
      <c r="EG145" s="177"/>
      <c r="EH145" s="177"/>
      <c r="EI145" s="177"/>
      <c r="EJ145" s="177"/>
      <c r="EK145" s="177"/>
      <c r="EL145" s="177"/>
      <c r="EM145" s="177"/>
      <c r="EN145" s="177"/>
      <c r="EO145" s="177"/>
      <c r="EP145" s="177"/>
      <c r="EQ145" s="177"/>
      <c r="ER145" s="177"/>
      <c r="ES145" s="177"/>
      <c r="ET145" s="177"/>
      <c r="EU145" s="177"/>
      <c r="EV145" s="177"/>
      <c r="EW145" s="177"/>
      <c r="EX145" s="177"/>
      <c r="EY145" s="177"/>
      <c r="EZ145" s="177"/>
      <c r="FA145" s="177"/>
      <c r="FB145" s="177"/>
      <c r="FC145" s="177"/>
      <c r="FD145" s="177"/>
      <c r="FE145" s="177"/>
      <c r="FF145" s="177"/>
      <c r="FG145" s="177"/>
      <c r="FH145" s="177"/>
      <c r="FI145" s="177"/>
      <c r="FJ145" s="177"/>
      <c r="FK145" s="177"/>
      <c r="FL145" s="177"/>
      <c r="FM145" s="177"/>
      <c r="FN145" s="177"/>
      <c r="FO145" s="177"/>
      <c r="FP145" s="177"/>
      <c r="FQ145" s="177"/>
      <c r="FR145" s="177"/>
      <c r="FS145" s="177"/>
      <c r="FT145" s="177"/>
      <c r="FU145" s="177"/>
      <c r="FV145" s="177"/>
      <c r="FW145" s="177"/>
      <c r="FX145" s="177"/>
      <c r="FY145" s="177"/>
      <c r="FZ145" s="177"/>
      <c r="GA145" s="177"/>
      <c r="GB145" s="177"/>
      <c r="GC145" s="177"/>
      <c r="GD145" s="177"/>
      <c r="GE145" s="177"/>
      <c r="GF145" s="177"/>
      <c r="GG145" s="177"/>
      <c r="GH145" s="177"/>
      <c r="GI145" s="177"/>
      <c r="GJ145" s="177"/>
      <c r="GK145" s="177"/>
      <c r="GL145" s="177"/>
      <c r="GM145" s="177"/>
      <c r="GN145" s="177"/>
      <c r="GO145" s="177"/>
      <c r="GP145" s="177"/>
      <c r="GQ145" s="177"/>
      <c r="GR145" s="177"/>
      <c r="GS145" s="177"/>
      <c r="GT145" s="177"/>
      <c r="GU145" s="177"/>
      <c r="GV145" s="177"/>
      <c r="GW145" s="177"/>
      <c r="GX145" s="177"/>
      <c r="GY145" s="177"/>
      <c r="GZ145" s="177"/>
      <c r="HA145" s="177"/>
      <c r="HB145" s="177"/>
      <c r="HC145" s="177"/>
      <c r="HD145" s="177"/>
      <c r="HE145" s="177"/>
      <c r="HF145" s="177"/>
      <c r="HG145" s="177"/>
      <c r="HH145" s="177"/>
      <c r="HI145" s="177"/>
      <c r="HJ145" s="177"/>
      <c r="HK145" s="177"/>
      <c r="HL145" s="177"/>
      <c r="HM145" s="177"/>
      <c r="HN145" s="177"/>
      <c r="HO145" s="177"/>
      <c r="HP145" s="177"/>
      <c r="HQ145" s="177"/>
      <c r="HR145" s="177"/>
      <c r="HS145" s="177"/>
      <c r="HT145" s="177"/>
      <c r="HU145" s="177"/>
      <c r="HV145" s="177"/>
      <c r="HW145" s="177"/>
      <c r="HX145" s="177"/>
      <c r="HY145" s="177"/>
      <c r="HZ145" s="177"/>
      <c r="IA145" s="177"/>
      <c r="IB145" s="177"/>
      <c r="IC145" s="177"/>
      <c r="ID145" s="177"/>
      <c r="IE145" s="177"/>
      <c r="IF145" s="177"/>
      <c r="IG145" s="177"/>
      <c r="IH145" s="177"/>
      <c r="II145" s="177"/>
      <c r="IJ145" s="177"/>
      <c r="IK145" s="177"/>
      <c r="IL145" s="177"/>
      <c r="IM145" s="177"/>
      <c r="IN145" s="177"/>
      <c r="IO145" s="177"/>
      <c r="IP145" s="177"/>
      <c r="IQ145" s="177"/>
      <c r="IR145" s="177"/>
      <c r="IS145" s="177"/>
      <c r="IU145" s="177"/>
      <c r="IV145" s="177"/>
    </row>
    <row r="146" spans="1:256" s="177" customFormat="1" ht="114.75">
      <c r="B146" s="192" t="s">
        <v>41</v>
      </c>
      <c r="C146" s="193" t="s">
        <v>265</v>
      </c>
      <c r="D146" s="187"/>
      <c r="E146" s="188"/>
      <c r="F146" s="194"/>
      <c r="G146" s="195"/>
      <c r="L146" s="196"/>
      <c r="M146" s="196"/>
      <c r="N146" s="196"/>
      <c r="O146" s="196"/>
      <c r="P146" s="196"/>
      <c r="Q146" s="196"/>
      <c r="R146" s="196"/>
      <c r="S146" s="196"/>
      <c r="T146" s="196"/>
      <c r="U146" s="196"/>
      <c r="V146" s="196"/>
      <c r="W146" s="197"/>
    </row>
    <row r="147" spans="1:256" s="177" customFormat="1" ht="119.25" customHeight="1">
      <c r="B147" s="192"/>
      <c r="C147" s="193" t="s">
        <v>152</v>
      </c>
      <c r="D147" s="187" t="s">
        <v>153</v>
      </c>
      <c r="E147" s="188">
        <v>31</v>
      </c>
      <c r="F147" s="198"/>
      <c r="G147" s="199">
        <f>+F147*E147</f>
        <v>0</v>
      </c>
      <c r="L147" s="196"/>
      <c r="M147" s="196"/>
      <c r="N147" s="196"/>
      <c r="O147" s="196"/>
      <c r="P147" s="196"/>
      <c r="Q147" s="196"/>
      <c r="R147" s="196"/>
      <c r="S147" s="196"/>
      <c r="T147" s="196"/>
      <c r="U147" s="196"/>
      <c r="V147" s="196"/>
      <c r="W147" s="197"/>
    </row>
    <row r="148" spans="1:256" s="184" customFormat="1" ht="21.6" customHeight="1">
      <c r="A148" s="200"/>
      <c r="B148" s="192"/>
      <c r="C148" s="193"/>
      <c r="D148" s="187"/>
      <c r="E148" s="188"/>
      <c r="F148" s="198"/>
      <c r="G148" s="195"/>
      <c r="H148" s="201"/>
      <c r="I148" s="202"/>
      <c r="J148" s="183"/>
      <c r="K148" s="177"/>
      <c r="L148" s="177"/>
      <c r="M148" s="183"/>
      <c r="N148" s="183"/>
      <c r="O148" s="183"/>
      <c r="P148" s="183"/>
      <c r="Q148" s="183"/>
      <c r="R148" s="183"/>
      <c r="S148" s="183"/>
      <c r="T148" s="183"/>
      <c r="U148" s="183"/>
      <c r="V148" s="183"/>
      <c r="W148" s="183"/>
      <c r="X148" s="177"/>
      <c r="Y148" s="177"/>
      <c r="Z148" s="177"/>
      <c r="AA148" s="177"/>
      <c r="AB148" s="177"/>
      <c r="AC148" s="177"/>
      <c r="AD148" s="177"/>
      <c r="AE148" s="177"/>
      <c r="AF148" s="177"/>
      <c r="AG148" s="177"/>
      <c r="AH148" s="177"/>
      <c r="AI148" s="177"/>
      <c r="AJ148" s="177"/>
      <c r="AK148" s="177"/>
      <c r="AL148" s="177"/>
      <c r="AM148" s="177"/>
      <c r="AN148" s="177"/>
      <c r="AO148" s="177"/>
      <c r="AP148" s="177"/>
      <c r="AQ148" s="177"/>
      <c r="AR148" s="177"/>
      <c r="AS148" s="177"/>
      <c r="AT148" s="177"/>
      <c r="AU148" s="177"/>
      <c r="AV148" s="177"/>
      <c r="AW148" s="177"/>
      <c r="AX148" s="177"/>
      <c r="AY148" s="177"/>
      <c r="AZ148" s="177"/>
      <c r="BA148" s="177"/>
      <c r="BB148" s="177"/>
      <c r="BC148" s="177"/>
      <c r="BD148" s="177"/>
      <c r="BE148" s="177"/>
      <c r="BF148" s="177"/>
      <c r="BG148" s="177"/>
      <c r="BH148" s="177"/>
      <c r="BI148" s="177"/>
      <c r="BJ148" s="177"/>
      <c r="BK148" s="177"/>
      <c r="BL148" s="177"/>
      <c r="BM148" s="177"/>
      <c r="BN148" s="177"/>
      <c r="BO148" s="177"/>
      <c r="BP148" s="177"/>
      <c r="BQ148" s="177"/>
      <c r="BR148" s="177"/>
      <c r="BS148" s="177"/>
      <c r="BT148" s="177"/>
      <c r="BU148" s="177"/>
      <c r="BV148" s="177"/>
      <c r="BW148" s="177"/>
      <c r="BX148" s="177"/>
      <c r="BY148" s="177"/>
      <c r="BZ148" s="177"/>
      <c r="CA148" s="177"/>
      <c r="CB148" s="177"/>
      <c r="CC148" s="177"/>
      <c r="CD148" s="177"/>
      <c r="CE148" s="177"/>
      <c r="CF148" s="177"/>
      <c r="CG148" s="177"/>
      <c r="CH148" s="177"/>
      <c r="CI148" s="177"/>
      <c r="CJ148" s="177"/>
      <c r="CK148" s="177"/>
      <c r="CL148" s="177"/>
      <c r="CM148" s="177"/>
      <c r="CN148" s="177"/>
      <c r="CO148" s="177"/>
      <c r="CP148" s="177"/>
      <c r="CQ148" s="177"/>
      <c r="CR148" s="177"/>
      <c r="CS148" s="177"/>
      <c r="CT148" s="177"/>
      <c r="CU148" s="177"/>
      <c r="CV148" s="177"/>
      <c r="CW148" s="177"/>
      <c r="CX148" s="177"/>
      <c r="CY148" s="177"/>
      <c r="CZ148" s="177"/>
      <c r="DA148" s="177"/>
      <c r="DB148" s="177"/>
      <c r="DC148" s="177"/>
      <c r="DD148" s="177"/>
      <c r="DE148" s="177"/>
      <c r="DF148" s="177"/>
      <c r="DG148" s="177"/>
      <c r="DH148" s="177"/>
      <c r="DI148" s="177"/>
      <c r="DJ148" s="177"/>
      <c r="DK148" s="177"/>
      <c r="DL148" s="177"/>
      <c r="DM148" s="177"/>
      <c r="DN148" s="177"/>
      <c r="DO148" s="177"/>
      <c r="DP148" s="177"/>
      <c r="DQ148" s="177"/>
      <c r="DR148" s="177"/>
      <c r="DS148" s="177"/>
      <c r="DT148" s="177"/>
      <c r="DU148" s="177"/>
      <c r="DV148" s="177"/>
      <c r="DW148" s="177"/>
      <c r="DX148" s="177"/>
      <c r="DY148" s="177"/>
      <c r="DZ148" s="177"/>
      <c r="EA148" s="177"/>
      <c r="EB148" s="177"/>
      <c r="EC148" s="177"/>
      <c r="ED148" s="177"/>
      <c r="EE148" s="177"/>
      <c r="EF148" s="177"/>
      <c r="EG148" s="177"/>
      <c r="EH148" s="177"/>
      <c r="EI148" s="177"/>
      <c r="EJ148" s="177"/>
      <c r="EK148" s="177"/>
      <c r="EL148" s="177"/>
      <c r="EM148" s="177"/>
      <c r="EN148" s="177"/>
      <c r="EO148" s="177"/>
      <c r="EP148" s="177"/>
      <c r="EQ148" s="177"/>
      <c r="ER148" s="177"/>
      <c r="ES148" s="177"/>
      <c r="ET148" s="177"/>
      <c r="EU148" s="177"/>
      <c r="EV148" s="177"/>
      <c r="EW148" s="177"/>
      <c r="EX148" s="177"/>
      <c r="EY148" s="177"/>
      <c r="EZ148" s="177"/>
      <c r="FA148" s="177"/>
      <c r="FB148" s="177"/>
      <c r="FC148" s="177"/>
      <c r="FD148" s="177"/>
      <c r="FE148" s="177"/>
      <c r="FF148" s="177"/>
      <c r="FG148" s="177"/>
      <c r="FH148" s="177"/>
      <c r="FI148" s="177"/>
      <c r="FJ148" s="177"/>
      <c r="FK148" s="177"/>
      <c r="FL148" s="177"/>
      <c r="FM148" s="177"/>
      <c r="FN148" s="177"/>
      <c r="FO148" s="177"/>
      <c r="FP148" s="177"/>
      <c r="FQ148" s="177"/>
      <c r="FR148" s="177"/>
      <c r="FS148" s="177"/>
      <c r="FT148" s="177"/>
      <c r="FU148" s="177"/>
      <c r="FV148" s="177"/>
      <c r="FW148" s="177"/>
      <c r="FX148" s="177"/>
      <c r="FY148" s="177"/>
      <c r="FZ148" s="177"/>
      <c r="GA148" s="177"/>
      <c r="GB148" s="177"/>
      <c r="GC148" s="177"/>
      <c r="GD148" s="177"/>
      <c r="GE148" s="177"/>
      <c r="GF148" s="177"/>
      <c r="GG148" s="177"/>
      <c r="GH148" s="177"/>
      <c r="GI148" s="177"/>
      <c r="GJ148" s="177"/>
      <c r="GK148" s="177"/>
      <c r="GL148" s="177"/>
      <c r="GM148" s="177"/>
      <c r="GN148" s="177"/>
      <c r="GO148" s="177"/>
      <c r="GP148" s="177"/>
      <c r="GQ148" s="177"/>
      <c r="GR148" s="177"/>
      <c r="GS148" s="177"/>
      <c r="GT148" s="177"/>
      <c r="GU148" s="177"/>
      <c r="GV148" s="177"/>
      <c r="GW148" s="177"/>
      <c r="GX148" s="177"/>
      <c r="GY148" s="177"/>
      <c r="GZ148" s="177"/>
      <c r="HA148" s="177"/>
      <c r="HB148" s="177"/>
      <c r="HC148" s="177"/>
      <c r="HD148" s="177"/>
      <c r="HE148" s="177"/>
      <c r="HF148" s="177"/>
      <c r="HG148" s="177"/>
      <c r="HH148" s="177"/>
      <c r="HI148" s="177"/>
      <c r="HJ148" s="177"/>
      <c r="HK148" s="177"/>
      <c r="HL148" s="177"/>
      <c r="HM148" s="177"/>
      <c r="HN148" s="177"/>
      <c r="HO148" s="177"/>
      <c r="HP148" s="177"/>
      <c r="HQ148" s="177"/>
      <c r="HR148" s="177"/>
      <c r="HS148" s="177"/>
      <c r="HT148" s="177"/>
      <c r="HU148" s="177"/>
      <c r="HV148" s="177"/>
      <c r="HW148" s="177"/>
      <c r="HX148" s="177"/>
      <c r="HY148" s="177"/>
      <c r="HZ148" s="177"/>
      <c r="IA148" s="177"/>
      <c r="IB148" s="177"/>
      <c r="IC148" s="177"/>
      <c r="ID148" s="177"/>
      <c r="IE148" s="177"/>
      <c r="IF148" s="177"/>
      <c r="IG148" s="177"/>
      <c r="IH148" s="177"/>
      <c r="II148" s="177"/>
      <c r="IJ148" s="177"/>
      <c r="IK148" s="177"/>
      <c r="IL148" s="177"/>
      <c r="IM148" s="177"/>
      <c r="IN148" s="177"/>
      <c r="IO148" s="177"/>
      <c r="IP148" s="177"/>
      <c r="IQ148" s="177"/>
      <c r="IR148" s="177"/>
      <c r="IS148" s="177"/>
      <c r="IT148" s="177"/>
      <c r="IU148" s="177"/>
    </row>
    <row r="149" spans="1:256" s="184" customFormat="1" ht="101.25" customHeight="1">
      <c r="A149" s="200"/>
      <c r="B149" s="178" t="s">
        <v>43</v>
      </c>
      <c r="C149" s="203" t="s">
        <v>154</v>
      </c>
      <c r="D149" s="187" t="s">
        <v>67</v>
      </c>
      <c r="E149" s="188">
        <v>10</v>
      </c>
      <c r="F149" s="198"/>
      <c r="G149" s="195">
        <f>+F149*E149</f>
        <v>0</v>
      </c>
      <c r="H149" s="201"/>
      <c r="I149" s="202"/>
      <c r="J149" s="183"/>
      <c r="K149" s="177"/>
      <c r="L149" s="177"/>
      <c r="M149" s="183"/>
      <c r="N149" s="183"/>
      <c r="O149" s="183"/>
      <c r="P149" s="183"/>
      <c r="Q149" s="183"/>
      <c r="R149" s="183"/>
      <c r="S149" s="183"/>
      <c r="T149" s="183"/>
      <c r="U149" s="183"/>
      <c r="V149" s="183"/>
      <c r="W149" s="183"/>
      <c r="X149" s="177"/>
      <c r="Y149" s="177"/>
      <c r="Z149" s="177"/>
      <c r="AA149" s="177"/>
      <c r="AB149" s="177"/>
      <c r="AC149" s="177"/>
      <c r="AD149" s="177"/>
      <c r="AE149" s="177"/>
      <c r="AF149" s="177"/>
      <c r="AG149" s="177"/>
      <c r="AH149" s="177"/>
      <c r="AI149" s="177"/>
      <c r="AJ149" s="177"/>
      <c r="AK149" s="177"/>
      <c r="AL149" s="177"/>
      <c r="AM149" s="177"/>
      <c r="AN149" s="177"/>
      <c r="AO149" s="177"/>
      <c r="AP149" s="177"/>
      <c r="AQ149" s="177"/>
      <c r="AR149" s="177"/>
      <c r="AS149" s="177"/>
      <c r="AT149" s="177"/>
      <c r="AU149" s="177"/>
      <c r="AV149" s="177"/>
      <c r="AW149" s="177"/>
      <c r="AX149" s="177"/>
      <c r="AY149" s="177"/>
      <c r="AZ149" s="177"/>
      <c r="BA149" s="177"/>
      <c r="BB149" s="177"/>
      <c r="BC149" s="177"/>
      <c r="BD149" s="177"/>
      <c r="BE149" s="177"/>
      <c r="BF149" s="177"/>
      <c r="BG149" s="177"/>
      <c r="BH149" s="177"/>
      <c r="BI149" s="177"/>
      <c r="BJ149" s="177"/>
      <c r="BK149" s="177"/>
      <c r="BL149" s="177"/>
      <c r="BM149" s="177"/>
      <c r="BN149" s="177"/>
      <c r="BO149" s="177"/>
      <c r="BP149" s="177"/>
      <c r="BQ149" s="177"/>
      <c r="BR149" s="177"/>
      <c r="BS149" s="177"/>
      <c r="BT149" s="177"/>
      <c r="BU149" s="177"/>
      <c r="BV149" s="177"/>
      <c r="BW149" s="177"/>
      <c r="BX149" s="177"/>
      <c r="BY149" s="177"/>
      <c r="BZ149" s="177"/>
      <c r="CA149" s="177"/>
      <c r="CB149" s="177"/>
      <c r="CC149" s="177"/>
      <c r="CD149" s="177"/>
      <c r="CE149" s="177"/>
      <c r="CF149" s="177"/>
      <c r="CG149" s="177"/>
      <c r="CH149" s="177"/>
      <c r="CI149" s="177"/>
      <c r="CJ149" s="177"/>
      <c r="CK149" s="177"/>
      <c r="CL149" s="177"/>
      <c r="CM149" s="177"/>
      <c r="CN149" s="177"/>
      <c r="CO149" s="177"/>
      <c r="CP149" s="177"/>
      <c r="CQ149" s="177"/>
      <c r="CR149" s="177"/>
      <c r="CS149" s="177"/>
      <c r="CT149" s="177"/>
      <c r="CU149" s="177"/>
      <c r="CV149" s="177"/>
      <c r="CW149" s="177"/>
      <c r="CX149" s="177"/>
      <c r="CY149" s="177"/>
      <c r="CZ149" s="177"/>
      <c r="DA149" s="177"/>
      <c r="DB149" s="177"/>
      <c r="DC149" s="177"/>
      <c r="DD149" s="177"/>
      <c r="DE149" s="177"/>
      <c r="DF149" s="177"/>
      <c r="DG149" s="177"/>
      <c r="DH149" s="177"/>
      <c r="DI149" s="177"/>
      <c r="DJ149" s="177"/>
      <c r="DK149" s="177"/>
      <c r="DL149" s="177"/>
      <c r="DM149" s="177"/>
      <c r="DN149" s="177"/>
      <c r="DO149" s="177"/>
      <c r="DP149" s="177"/>
      <c r="DQ149" s="177"/>
      <c r="DR149" s="177"/>
      <c r="DS149" s="177"/>
      <c r="DT149" s="177"/>
      <c r="DU149" s="177"/>
      <c r="DV149" s="177"/>
      <c r="DW149" s="177"/>
      <c r="DX149" s="177"/>
      <c r="DY149" s="177"/>
      <c r="DZ149" s="177"/>
      <c r="EA149" s="177"/>
      <c r="EB149" s="177"/>
      <c r="EC149" s="177"/>
      <c r="ED149" s="177"/>
      <c r="EE149" s="177"/>
      <c r="EF149" s="177"/>
      <c r="EG149" s="177"/>
      <c r="EH149" s="177"/>
      <c r="EI149" s="177"/>
      <c r="EJ149" s="177"/>
      <c r="EK149" s="177"/>
      <c r="EL149" s="177"/>
      <c r="EM149" s="177"/>
      <c r="EN149" s="177"/>
      <c r="EO149" s="177"/>
      <c r="EP149" s="177"/>
      <c r="EQ149" s="177"/>
      <c r="ER149" s="177"/>
      <c r="ES149" s="177"/>
      <c r="ET149" s="177"/>
      <c r="EU149" s="177"/>
      <c r="EV149" s="177"/>
      <c r="EW149" s="177"/>
      <c r="EX149" s="177"/>
      <c r="EY149" s="177"/>
      <c r="EZ149" s="177"/>
      <c r="FA149" s="177"/>
      <c r="FB149" s="177"/>
      <c r="FC149" s="177"/>
      <c r="FD149" s="177"/>
      <c r="FE149" s="177"/>
      <c r="FF149" s="177"/>
      <c r="FG149" s="177"/>
      <c r="FH149" s="177"/>
      <c r="FI149" s="177"/>
      <c r="FJ149" s="177"/>
      <c r="FK149" s="177"/>
      <c r="FL149" s="177"/>
      <c r="FM149" s="177"/>
      <c r="FN149" s="177"/>
      <c r="FO149" s="177"/>
      <c r="FP149" s="177"/>
      <c r="FQ149" s="177"/>
      <c r="FR149" s="177"/>
      <c r="FS149" s="177"/>
      <c r="FT149" s="177"/>
      <c r="FU149" s="177"/>
      <c r="FV149" s="177"/>
      <c r="FW149" s="177"/>
      <c r="FX149" s="177"/>
      <c r="FY149" s="177"/>
      <c r="FZ149" s="177"/>
      <c r="GA149" s="177"/>
      <c r="GB149" s="177"/>
      <c r="GC149" s="177"/>
      <c r="GD149" s="177"/>
      <c r="GE149" s="177"/>
      <c r="GF149" s="177"/>
      <c r="GG149" s="177"/>
      <c r="GH149" s="177"/>
      <c r="GI149" s="177"/>
      <c r="GJ149" s="177"/>
      <c r="GK149" s="177"/>
      <c r="GL149" s="177"/>
      <c r="GM149" s="177"/>
      <c r="GN149" s="177"/>
      <c r="GO149" s="177"/>
      <c r="GP149" s="177"/>
      <c r="GQ149" s="177"/>
      <c r="GR149" s="177"/>
      <c r="GS149" s="177"/>
      <c r="GT149" s="177"/>
      <c r="GU149" s="177"/>
      <c r="GV149" s="177"/>
      <c r="GW149" s="177"/>
      <c r="GX149" s="177"/>
      <c r="GY149" s="177"/>
      <c r="GZ149" s="177"/>
      <c r="HA149" s="177"/>
      <c r="HB149" s="177"/>
      <c r="HC149" s="177"/>
      <c r="HD149" s="177"/>
      <c r="HE149" s="177"/>
      <c r="HF149" s="177"/>
      <c r="HG149" s="177"/>
      <c r="HH149" s="177"/>
      <c r="HI149" s="177"/>
      <c r="HJ149" s="177"/>
      <c r="HK149" s="177"/>
      <c r="HL149" s="177"/>
      <c r="HM149" s="177"/>
      <c r="HN149" s="177"/>
      <c r="HO149" s="177"/>
      <c r="HP149" s="177"/>
      <c r="HQ149" s="177"/>
      <c r="HR149" s="177"/>
      <c r="HS149" s="177"/>
      <c r="HT149" s="177"/>
      <c r="HU149" s="177"/>
      <c r="HV149" s="177"/>
      <c r="HW149" s="177"/>
      <c r="HX149" s="177"/>
      <c r="HY149" s="177"/>
      <c r="HZ149" s="177"/>
      <c r="IA149" s="177"/>
      <c r="IB149" s="177"/>
      <c r="IC149" s="177"/>
      <c r="ID149" s="177"/>
      <c r="IE149" s="177"/>
      <c r="IF149" s="177"/>
      <c r="IG149" s="177"/>
      <c r="IH149" s="177"/>
      <c r="II149" s="177"/>
      <c r="IJ149" s="177"/>
      <c r="IK149" s="177"/>
      <c r="IL149" s="177"/>
      <c r="IM149" s="177"/>
      <c r="IN149" s="177"/>
      <c r="IO149" s="177"/>
      <c r="IP149" s="177"/>
      <c r="IQ149" s="177"/>
      <c r="IR149" s="177"/>
      <c r="IS149" s="177"/>
      <c r="IT149" s="177"/>
      <c r="IU149" s="177"/>
    </row>
    <row r="150" spans="1:256" s="184" customFormat="1" ht="12.75" customHeight="1">
      <c r="A150" s="200"/>
      <c r="B150" s="178"/>
      <c r="C150" s="203"/>
      <c r="D150" s="187"/>
      <c r="E150" s="188"/>
      <c r="F150" s="198"/>
      <c r="G150" s="195"/>
      <c r="H150" s="201"/>
      <c r="I150" s="202"/>
      <c r="J150" s="183"/>
      <c r="K150" s="183"/>
      <c r="L150" s="177"/>
      <c r="M150" s="183"/>
      <c r="N150" s="183"/>
      <c r="O150" s="183"/>
      <c r="P150" s="183"/>
      <c r="Q150" s="183"/>
      <c r="R150" s="183"/>
      <c r="S150" s="183"/>
      <c r="T150" s="183"/>
      <c r="U150" s="183"/>
      <c r="V150" s="183"/>
      <c r="W150" s="183"/>
      <c r="X150" s="177"/>
      <c r="Y150" s="177"/>
      <c r="Z150" s="177"/>
      <c r="AA150" s="177"/>
      <c r="AB150" s="177"/>
      <c r="AC150" s="177"/>
      <c r="AD150" s="177"/>
      <c r="AE150" s="177"/>
      <c r="AF150" s="177"/>
      <c r="AG150" s="177"/>
      <c r="AH150" s="177"/>
      <c r="AI150" s="177"/>
      <c r="AJ150" s="177"/>
      <c r="AK150" s="177"/>
      <c r="AL150" s="177"/>
      <c r="AM150" s="177"/>
      <c r="AN150" s="177"/>
      <c r="AO150" s="177"/>
      <c r="AP150" s="177"/>
      <c r="AQ150" s="177"/>
      <c r="AR150" s="177"/>
      <c r="AS150" s="177"/>
      <c r="AT150" s="177"/>
      <c r="AU150" s="177"/>
      <c r="AV150" s="177"/>
      <c r="AW150" s="177"/>
      <c r="AX150" s="177"/>
      <c r="AY150" s="177"/>
      <c r="AZ150" s="177"/>
      <c r="BA150" s="177"/>
      <c r="BB150" s="177"/>
      <c r="BC150" s="177"/>
      <c r="BD150" s="177"/>
      <c r="BE150" s="177"/>
      <c r="BF150" s="177"/>
      <c r="BG150" s="177"/>
      <c r="BH150" s="177"/>
      <c r="BI150" s="177"/>
      <c r="BJ150" s="177"/>
      <c r="BK150" s="177"/>
      <c r="BL150" s="177"/>
      <c r="BM150" s="177"/>
      <c r="BN150" s="177"/>
      <c r="BO150" s="177"/>
      <c r="BP150" s="177"/>
      <c r="BQ150" s="177"/>
      <c r="BR150" s="177"/>
      <c r="BS150" s="177"/>
      <c r="BT150" s="177"/>
      <c r="BU150" s="177"/>
      <c r="BV150" s="177"/>
      <c r="BW150" s="177"/>
      <c r="BX150" s="177"/>
      <c r="BY150" s="177"/>
      <c r="BZ150" s="177"/>
      <c r="CA150" s="177"/>
      <c r="CB150" s="177"/>
      <c r="CC150" s="177"/>
      <c r="CD150" s="177"/>
      <c r="CE150" s="177"/>
      <c r="CF150" s="177"/>
      <c r="CG150" s="177"/>
      <c r="CH150" s="177"/>
      <c r="CI150" s="177"/>
      <c r="CJ150" s="177"/>
      <c r="CK150" s="177"/>
      <c r="CL150" s="177"/>
      <c r="CM150" s="177"/>
      <c r="CN150" s="177"/>
      <c r="CO150" s="177"/>
      <c r="CP150" s="177"/>
      <c r="CQ150" s="177"/>
      <c r="CR150" s="177"/>
      <c r="CS150" s="177"/>
      <c r="CT150" s="177"/>
      <c r="CU150" s="177"/>
      <c r="CV150" s="177"/>
      <c r="CW150" s="177"/>
      <c r="CX150" s="177"/>
      <c r="CY150" s="177"/>
      <c r="CZ150" s="177"/>
      <c r="DA150" s="177"/>
      <c r="DB150" s="177"/>
      <c r="DC150" s="177"/>
      <c r="DD150" s="177"/>
      <c r="DE150" s="177"/>
      <c r="DF150" s="177"/>
      <c r="DG150" s="177"/>
      <c r="DH150" s="177"/>
      <c r="DI150" s="177"/>
      <c r="DJ150" s="177"/>
      <c r="DK150" s="177"/>
      <c r="DL150" s="177"/>
      <c r="DM150" s="177"/>
      <c r="DN150" s="177"/>
      <c r="DO150" s="177"/>
      <c r="DP150" s="177"/>
      <c r="DQ150" s="177"/>
      <c r="DR150" s="177"/>
      <c r="DS150" s="177"/>
      <c r="DT150" s="177"/>
      <c r="DU150" s="177"/>
      <c r="DV150" s="177"/>
      <c r="DW150" s="177"/>
      <c r="DX150" s="177"/>
      <c r="DY150" s="177"/>
      <c r="DZ150" s="177"/>
      <c r="EA150" s="177"/>
      <c r="EB150" s="177"/>
      <c r="EC150" s="177"/>
      <c r="ED150" s="177"/>
      <c r="EE150" s="177"/>
      <c r="EF150" s="177"/>
      <c r="EG150" s="177"/>
      <c r="EH150" s="177"/>
      <c r="EI150" s="177"/>
      <c r="EJ150" s="177"/>
      <c r="EK150" s="177"/>
      <c r="EL150" s="177"/>
      <c r="EM150" s="177"/>
      <c r="EN150" s="177"/>
      <c r="EO150" s="177"/>
      <c r="EP150" s="177"/>
      <c r="EQ150" s="177"/>
      <c r="ER150" s="177"/>
      <c r="ES150" s="177"/>
      <c r="ET150" s="177"/>
      <c r="EU150" s="177"/>
      <c r="EV150" s="177"/>
      <c r="EW150" s="177"/>
      <c r="EX150" s="177"/>
      <c r="EY150" s="177"/>
      <c r="EZ150" s="177"/>
      <c r="FA150" s="177"/>
      <c r="FB150" s="177"/>
      <c r="FC150" s="177"/>
      <c r="FD150" s="177"/>
      <c r="FE150" s="177"/>
      <c r="FF150" s="177"/>
      <c r="FG150" s="177"/>
      <c r="FH150" s="177"/>
      <c r="FI150" s="177"/>
      <c r="FJ150" s="177"/>
      <c r="FK150" s="177"/>
      <c r="FL150" s="177"/>
      <c r="FM150" s="177"/>
      <c r="FN150" s="177"/>
      <c r="FO150" s="177"/>
      <c r="FP150" s="177"/>
      <c r="FQ150" s="177"/>
      <c r="FR150" s="177"/>
      <c r="FS150" s="177"/>
      <c r="FT150" s="177"/>
      <c r="FU150" s="177"/>
      <c r="FV150" s="177"/>
      <c r="FW150" s="177"/>
      <c r="FX150" s="177"/>
      <c r="FY150" s="177"/>
      <c r="FZ150" s="177"/>
      <c r="GA150" s="177"/>
      <c r="GB150" s="177"/>
      <c r="GC150" s="177"/>
      <c r="GD150" s="177"/>
      <c r="GE150" s="177"/>
      <c r="GF150" s="177"/>
      <c r="GG150" s="177"/>
      <c r="GH150" s="177"/>
      <c r="GI150" s="177"/>
      <c r="GJ150" s="177"/>
      <c r="GK150" s="177"/>
      <c r="GL150" s="177"/>
      <c r="GM150" s="177"/>
      <c r="GN150" s="177"/>
      <c r="GO150" s="177"/>
      <c r="GP150" s="177"/>
      <c r="GQ150" s="177"/>
      <c r="GR150" s="177"/>
      <c r="GS150" s="177"/>
      <c r="GT150" s="177"/>
      <c r="GU150" s="177"/>
      <c r="GV150" s="177"/>
      <c r="GW150" s="177"/>
      <c r="GX150" s="177"/>
      <c r="GY150" s="177"/>
      <c r="GZ150" s="177"/>
      <c r="HA150" s="177"/>
      <c r="HB150" s="177"/>
      <c r="HC150" s="177"/>
      <c r="HD150" s="177"/>
      <c r="HE150" s="177"/>
      <c r="HF150" s="177"/>
      <c r="HG150" s="177"/>
      <c r="HH150" s="177"/>
      <c r="HI150" s="177"/>
      <c r="HJ150" s="177"/>
      <c r="HK150" s="177"/>
      <c r="HL150" s="177"/>
      <c r="HM150" s="177"/>
      <c r="HN150" s="177"/>
      <c r="HO150" s="177"/>
      <c r="HP150" s="177"/>
      <c r="HQ150" s="177"/>
      <c r="HR150" s="177"/>
      <c r="HS150" s="177"/>
      <c r="HT150" s="177"/>
      <c r="HU150" s="177"/>
      <c r="HV150" s="177"/>
      <c r="HW150" s="177"/>
      <c r="HX150" s="177"/>
      <c r="HY150" s="177"/>
      <c r="HZ150" s="177"/>
      <c r="IA150" s="177"/>
      <c r="IB150" s="177"/>
      <c r="IC150" s="177"/>
      <c r="ID150" s="177"/>
      <c r="IE150" s="177"/>
      <c r="IF150" s="177"/>
      <c r="IG150" s="177"/>
      <c r="IH150" s="177"/>
      <c r="II150" s="177"/>
      <c r="IJ150" s="177"/>
      <c r="IK150" s="177"/>
      <c r="IL150" s="177"/>
      <c r="IM150" s="177"/>
      <c r="IN150" s="177"/>
      <c r="IO150" s="177"/>
      <c r="IP150" s="177"/>
      <c r="IQ150" s="177"/>
      <c r="IR150" s="177"/>
      <c r="IS150" s="177"/>
      <c r="IT150" s="177"/>
      <c r="IU150" s="177"/>
    </row>
    <row r="151" spans="1:256" s="184" customFormat="1" ht="96.75" customHeight="1">
      <c r="A151" s="200"/>
      <c r="B151" s="178" t="s">
        <v>53</v>
      </c>
      <c r="C151" s="204" t="s">
        <v>266</v>
      </c>
      <c r="D151" s="187"/>
      <c r="E151" s="188"/>
      <c r="F151" s="198"/>
      <c r="G151" s="195"/>
      <c r="H151" s="201"/>
      <c r="I151" s="202"/>
      <c r="J151" s="183"/>
      <c r="K151" s="183"/>
      <c r="L151" s="183"/>
      <c r="M151" s="183"/>
      <c r="N151" s="183"/>
      <c r="O151" s="183"/>
      <c r="P151" s="183"/>
      <c r="Q151" s="183"/>
      <c r="R151" s="183"/>
      <c r="S151" s="183"/>
      <c r="T151" s="183"/>
      <c r="U151" s="183"/>
      <c r="V151" s="183"/>
      <c r="W151" s="183"/>
      <c r="X151" s="177"/>
      <c r="Y151" s="177"/>
      <c r="Z151" s="177"/>
      <c r="AA151" s="177"/>
      <c r="AB151" s="177"/>
      <c r="AC151" s="177"/>
      <c r="AD151" s="177"/>
      <c r="AE151" s="177"/>
      <c r="AF151" s="177"/>
      <c r="AG151" s="177"/>
      <c r="AH151" s="177"/>
      <c r="AI151" s="177"/>
      <c r="AJ151" s="177"/>
      <c r="AK151" s="177"/>
      <c r="AL151" s="177"/>
      <c r="AM151" s="177"/>
      <c r="AN151" s="177"/>
      <c r="AO151" s="177"/>
      <c r="AP151" s="177"/>
      <c r="AQ151" s="177"/>
      <c r="AR151" s="177"/>
      <c r="AS151" s="177"/>
      <c r="AT151" s="177"/>
      <c r="AU151" s="177"/>
      <c r="AV151" s="177"/>
      <c r="AW151" s="177"/>
      <c r="AX151" s="177"/>
      <c r="AY151" s="177"/>
      <c r="AZ151" s="177"/>
      <c r="BA151" s="177"/>
      <c r="BB151" s="177"/>
      <c r="BC151" s="177"/>
      <c r="BD151" s="177"/>
      <c r="BE151" s="177"/>
      <c r="BF151" s="177"/>
      <c r="BG151" s="177"/>
      <c r="BH151" s="177"/>
      <c r="BI151" s="177"/>
      <c r="BJ151" s="177"/>
      <c r="BK151" s="177"/>
      <c r="BL151" s="177"/>
      <c r="BM151" s="177"/>
      <c r="BN151" s="177"/>
      <c r="BO151" s="177"/>
      <c r="BP151" s="177"/>
      <c r="BQ151" s="177"/>
      <c r="BR151" s="177"/>
      <c r="BS151" s="177"/>
      <c r="BT151" s="177"/>
      <c r="BU151" s="177"/>
      <c r="BV151" s="177"/>
      <c r="BW151" s="177"/>
      <c r="BX151" s="177"/>
      <c r="BY151" s="177"/>
      <c r="BZ151" s="177"/>
      <c r="CA151" s="177"/>
      <c r="CB151" s="177"/>
      <c r="CC151" s="177"/>
      <c r="CD151" s="177"/>
      <c r="CE151" s="177"/>
      <c r="CF151" s="177"/>
      <c r="CG151" s="177"/>
      <c r="CH151" s="177"/>
      <c r="CI151" s="177"/>
      <c r="CJ151" s="177"/>
      <c r="CK151" s="177"/>
      <c r="CL151" s="177"/>
      <c r="CM151" s="177"/>
      <c r="CN151" s="177"/>
      <c r="CO151" s="177"/>
      <c r="CP151" s="177"/>
      <c r="CQ151" s="177"/>
      <c r="CR151" s="177"/>
      <c r="CS151" s="177"/>
      <c r="CT151" s="177"/>
      <c r="CU151" s="177"/>
      <c r="CV151" s="177"/>
      <c r="CW151" s="177"/>
      <c r="CX151" s="177"/>
      <c r="CY151" s="177"/>
      <c r="CZ151" s="177"/>
      <c r="DA151" s="177"/>
      <c r="DB151" s="177"/>
      <c r="DC151" s="177"/>
      <c r="DD151" s="177"/>
      <c r="DE151" s="177"/>
      <c r="DF151" s="177"/>
      <c r="DG151" s="177"/>
      <c r="DH151" s="177"/>
      <c r="DI151" s="177"/>
      <c r="DJ151" s="177"/>
      <c r="DK151" s="177"/>
      <c r="DL151" s="177"/>
      <c r="DM151" s="177"/>
      <c r="DN151" s="177"/>
      <c r="DO151" s="177"/>
      <c r="DP151" s="177"/>
      <c r="DQ151" s="177"/>
      <c r="DR151" s="177"/>
      <c r="DS151" s="177"/>
      <c r="DT151" s="177"/>
      <c r="DU151" s="177"/>
      <c r="DV151" s="177"/>
      <c r="DW151" s="177"/>
      <c r="DX151" s="177"/>
      <c r="DY151" s="177"/>
      <c r="DZ151" s="177"/>
      <c r="EA151" s="177"/>
      <c r="EB151" s="177"/>
      <c r="EC151" s="177"/>
      <c r="ED151" s="177"/>
      <c r="EE151" s="177"/>
      <c r="EF151" s="177"/>
      <c r="EG151" s="177"/>
      <c r="EH151" s="177"/>
      <c r="EI151" s="177"/>
      <c r="EJ151" s="177"/>
      <c r="EK151" s="177"/>
      <c r="EL151" s="177"/>
      <c r="EM151" s="177"/>
      <c r="EN151" s="177"/>
      <c r="EO151" s="177"/>
      <c r="EP151" s="177"/>
      <c r="EQ151" s="177"/>
      <c r="ER151" s="177"/>
      <c r="ES151" s="177"/>
      <c r="ET151" s="177"/>
      <c r="EU151" s="177"/>
      <c r="EV151" s="177"/>
      <c r="EW151" s="177"/>
      <c r="EX151" s="177"/>
      <c r="EY151" s="177"/>
      <c r="EZ151" s="177"/>
      <c r="FA151" s="177"/>
      <c r="FB151" s="177"/>
      <c r="FC151" s="177"/>
      <c r="FD151" s="177"/>
      <c r="FE151" s="177"/>
      <c r="FF151" s="177"/>
      <c r="FG151" s="177"/>
      <c r="FH151" s="177"/>
      <c r="FI151" s="177"/>
      <c r="FJ151" s="177"/>
      <c r="FK151" s="177"/>
      <c r="FL151" s="177"/>
      <c r="FM151" s="177"/>
      <c r="FN151" s="177"/>
      <c r="FO151" s="177"/>
      <c r="FP151" s="177"/>
      <c r="FQ151" s="177"/>
      <c r="FR151" s="177"/>
      <c r="FS151" s="177"/>
      <c r="FT151" s="177"/>
      <c r="FU151" s="177"/>
      <c r="FV151" s="177"/>
      <c r="FW151" s="177"/>
      <c r="FX151" s="177"/>
      <c r="FY151" s="177"/>
      <c r="FZ151" s="177"/>
      <c r="GA151" s="177"/>
      <c r="GB151" s="177"/>
      <c r="GC151" s="177"/>
      <c r="GD151" s="177"/>
      <c r="GE151" s="177"/>
      <c r="GF151" s="177"/>
      <c r="GG151" s="177"/>
      <c r="GH151" s="177"/>
      <c r="GI151" s="177"/>
      <c r="GJ151" s="177"/>
      <c r="GK151" s="177"/>
      <c r="GL151" s="177"/>
      <c r="GM151" s="177"/>
      <c r="GN151" s="177"/>
      <c r="GO151" s="177"/>
      <c r="GP151" s="177"/>
      <c r="GQ151" s="177"/>
      <c r="GR151" s="177"/>
      <c r="GS151" s="177"/>
      <c r="GT151" s="177"/>
      <c r="GU151" s="177"/>
      <c r="GV151" s="177"/>
      <c r="GW151" s="177"/>
      <c r="GX151" s="177"/>
      <c r="GY151" s="177"/>
      <c r="GZ151" s="177"/>
      <c r="HA151" s="177"/>
      <c r="HB151" s="177"/>
      <c r="HC151" s="177"/>
      <c r="HD151" s="177"/>
      <c r="HE151" s="177"/>
      <c r="HF151" s="177"/>
      <c r="HG151" s="177"/>
      <c r="HH151" s="177"/>
      <c r="HI151" s="177"/>
      <c r="HJ151" s="177"/>
      <c r="HK151" s="177"/>
      <c r="HL151" s="177"/>
      <c r="HM151" s="177"/>
      <c r="HN151" s="177"/>
      <c r="HO151" s="177"/>
      <c r="HP151" s="177"/>
      <c r="HQ151" s="177"/>
      <c r="HR151" s="177"/>
      <c r="HS151" s="177"/>
      <c r="HT151" s="177"/>
      <c r="HU151" s="177"/>
      <c r="HV151" s="177"/>
      <c r="HW151" s="177"/>
      <c r="HX151" s="177"/>
      <c r="HY151" s="177"/>
      <c r="HZ151" s="177"/>
      <c r="IA151" s="177"/>
      <c r="IB151" s="177"/>
      <c r="IC151" s="177"/>
      <c r="ID151" s="177"/>
      <c r="IE151" s="177"/>
      <c r="IF151" s="177"/>
      <c r="IG151" s="177"/>
      <c r="IH151" s="177"/>
      <c r="II151" s="177"/>
      <c r="IJ151" s="177"/>
      <c r="IK151" s="177"/>
      <c r="IL151" s="177"/>
      <c r="IM151" s="177"/>
      <c r="IN151" s="177"/>
      <c r="IO151" s="177"/>
      <c r="IP151" s="177"/>
      <c r="IQ151" s="177"/>
      <c r="IR151" s="177"/>
      <c r="IS151" s="177"/>
      <c r="IT151" s="177"/>
      <c r="IU151" s="177"/>
    </row>
    <row r="152" spans="1:256" s="184" customFormat="1" ht="120.75" customHeight="1">
      <c r="A152" s="200"/>
      <c r="B152" s="178"/>
      <c r="C152" s="204" t="s">
        <v>234</v>
      </c>
      <c r="D152" s="187" t="s">
        <v>153</v>
      </c>
      <c r="E152" s="188">
        <v>5</v>
      </c>
      <c r="F152" s="198"/>
      <c r="G152" s="199">
        <f>+F152*E152</f>
        <v>0</v>
      </c>
      <c r="H152" s="201"/>
      <c r="I152" s="202"/>
      <c r="J152" s="183"/>
      <c r="K152" s="183"/>
      <c r="L152" s="183"/>
      <c r="M152" s="183"/>
      <c r="N152" s="183"/>
      <c r="O152" s="183"/>
      <c r="P152" s="183"/>
      <c r="Q152" s="183"/>
      <c r="R152" s="183"/>
      <c r="S152" s="183"/>
      <c r="T152" s="183"/>
      <c r="U152" s="183"/>
      <c r="V152" s="183"/>
      <c r="W152" s="183"/>
      <c r="X152" s="177"/>
      <c r="Y152" s="177"/>
      <c r="Z152" s="177"/>
      <c r="AA152" s="177"/>
      <c r="AB152" s="177"/>
      <c r="AC152" s="177"/>
      <c r="AD152" s="177"/>
      <c r="AE152" s="177"/>
      <c r="AF152" s="177"/>
      <c r="AG152" s="177"/>
      <c r="AH152" s="177"/>
      <c r="AI152" s="177"/>
      <c r="AJ152" s="177"/>
      <c r="AK152" s="177"/>
      <c r="AL152" s="177"/>
      <c r="AM152" s="177"/>
      <c r="AN152" s="177"/>
      <c r="AO152" s="177"/>
      <c r="AP152" s="177"/>
      <c r="AQ152" s="177"/>
      <c r="AR152" s="177"/>
      <c r="AS152" s="177"/>
      <c r="AT152" s="177"/>
      <c r="AU152" s="177"/>
      <c r="AV152" s="177"/>
      <c r="AW152" s="177"/>
      <c r="AX152" s="177"/>
      <c r="AY152" s="177"/>
      <c r="AZ152" s="177"/>
      <c r="BA152" s="177"/>
      <c r="BB152" s="177"/>
      <c r="BC152" s="177"/>
      <c r="BD152" s="177"/>
      <c r="BE152" s="177"/>
      <c r="BF152" s="177"/>
      <c r="BG152" s="177"/>
      <c r="BH152" s="177"/>
      <c r="BI152" s="177"/>
      <c r="BJ152" s="177"/>
      <c r="BK152" s="177"/>
      <c r="BL152" s="177"/>
      <c r="BM152" s="177"/>
      <c r="BN152" s="177"/>
      <c r="BO152" s="177"/>
      <c r="BP152" s="177"/>
      <c r="BQ152" s="177"/>
      <c r="BR152" s="177"/>
      <c r="BS152" s="177"/>
      <c r="BT152" s="177"/>
      <c r="BU152" s="177"/>
      <c r="BV152" s="177"/>
      <c r="BW152" s="177"/>
      <c r="BX152" s="177"/>
      <c r="BY152" s="177"/>
      <c r="BZ152" s="177"/>
      <c r="CA152" s="177"/>
      <c r="CB152" s="177"/>
      <c r="CC152" s="177"/>
      <c r="CD152" s="177"/>
      <c r="CE152" s="177"/>
      <c r="CF152" s="177"/>
      <c r="CG152" s="177"/>
      <c r="CH152" s="177"/>
      <c r="CI152" s="177"/>
      <c r="CJ152" s="177"/>
      <c r="CK152" s="177"/>
      <c r="CL152" s="177"/>
      <c r="CM152" s="177"/>
      <c r="CN152" s="177"/>
      <c r="CO152" s="177"/>
      <c r="CP152" s="177"/>
      <c r="CQ152" s="177"/>
      <c r="CR152" s="177"/>
      <c r="CS152" s="177"/>
      <c r="CT152" s="177"/>
      <c r="CU152" s="177"/>
      <c r="CV152" s="177"/>
      <c r="CW152" s="177"/>
      <c r="CX152" s="177"/>
      <c r="CY152" s="177"/>
      <c r="CZ152" s="177"/>
      <c r="DA152" s="177"/>
      <c r="DB152" s="177"/>
      <c r="DC152" s="177"/>
      <c r="DD152" s="177"/>
      <c r="DE152" s="177"/>
      <c r="DF152" s="177"/>
      <c r="DG152" s="177"/>
      <c r="DH152" s="177"/>
      <c r="DI152" s="177"/>
      <c r="DJ152" s="177"/>
      <c r="DK152" s="177"/>
      <c r="DL152" s="177"/>
      <c r="DM152" s="177"/>
      <c r="DN152" s="177"/>
      <c r="DO152" s="177"/>
      <c r="DP152" s="177"/>
      <c r="DQ152" s="177"/>
      <c r="DR152" s="177"/>
      <c r="DS152" s="177"/>
      <c r="DT152" s="177"/>
      <c r="DU152" s="177"/>
      <c r="DV152" s="177"/>
      <c r="DW152" s="177"/>
      <c r="DX152" s="177"/>
      <c r="DY152" s="177"/>
      <c r="DZ152" s="177"/>
      <c r="EA152" s="177"/>
      <c r="EB152" s="177"/>
      <c r="EC152" s="177"/>
      <c r="ED152" s="177"/>
      <c r="EE152" s="177"/>
      <c r="EF152" s="177"/>
      <c r="EG152" s="177"/>
      <c r="EH152" s="177"/>
      <c r="EI152" s="177"/>
      <c r="EJ152" s="177"/>
      <c r="EK152" s="177"/>
      <c r="EL152" s="177"/>
      <c r="EM152" s="177"/>
      <c r="EN152" s="177"/>
      <c r="EO152" s="177"/>
      <c r="EP152" s="177"/>
      <c r="EQ152" s="177"/>
      <c r="ER152" s="177"/>
      <c r="ES152" s="177"/>
      <c r="ET152" s="177"/>
      <c r="EU152" s="177"/>
      <c r="EV152" s="177"/>
      <c r="EW152" s="177"/>
      <c r="EX152" s="177"/>
      <c r="EY152" s="177"/>
      <c r="EZ152" s="177"/>
      <c r="FA152" s="177"/>
      <c r="FB152" s="177"/>
      <c r="FC152" s="177"/>
      <c r="FD152" s="177"/>
      <c r="FE152" s="177"/>
      <c r="FF152" s="177"/>
      <c r="FG152" s="177"/>
      <c r="FH152" s="177"/>
      <c r="FI152" s="177"/>
      <c r="FJ152" s="177"/>
      <c r="FK152" s="177"/>
      <c r="FL152" s="177"/>
      <c r="FM152" s="177"/>
      <c r="FN152" s="177"/>
      <c r="FO152" s="177"/>
      <c r="FP152" s="177"/>
      <c r="FQ152" s="177"/>
      <c r="FR152" s="177"/>
      <c r="FS152" s="177"/>
      <c r="FT152" s="177"/>
      <c r="FU152" s="177"/>
      <c r="FV152" s="177"/>
      <c r="FW152" s="177"/>
      <c r="FX152" s="177"/>
      <c r="FY152" s="177"/>
      <c r="FZ152" s="177"/>
      <c r="GA152" s="177"/>
      <c r="GB152" s="177"/>
      <c r="GC152" s="177"/>
      <c r="GD152" s="177"/>
      <c r="GE152" s="177"/>
      <c r="GF152" s="177"/>
      <c r="GG152" s="177"/>
      <c r="GH152" s="177"/>
      <c r="GI152" s="177"/>
      <c r="GJ152" s="177"/>
      <c r="GK152" s="177"/>
      <c r="GL152" s="177"/>
      <c r="GM152" s="177"/>
      <c r="GN152" s="177"/>
      <c r="GO152" s="177"/>
      <c r="GP152" s="177"/>
      <c r="GQ152" s="177"/>
      <c r="GR152" s="177"/>
      <c r="GS152" s="177"/>
      <c r="GT152" s="177"/>
      <c r="GU152" s="177"/>
      <c r="GV152" s="177"/>
      <c r="GW152" s="177"/>
      <c r="GX152" s="177"/>
      <c r="GY152" s="177"/>
      <c r="GZ152" s="177"/>
      <c r="HA152" s="177"/>
      <c r="HB152" s="177"/>
      <c r="HC152" s="177"/>
      <c r="HD152" s="177"/>
      <c r="HE152" s="177"/>
      <c r="HF152" s="177"/>
      <c r="HG152" s="177"/>
      <c r="HH152" s="177"/>
      <c r="HI152" s="177"/>
      <c r="HJ152" s="177"/>
      <c r="HK152" s="177"/>
      <c r="HL152" s="177"/>
      <c r="HM152" s="177"/>
      <c r="HN152" s="177"/>
      <c r="HO152" s="177"/>
      <c r="HP152" s="177"/>
      <c r="HQ152" s="177"/>
      <c r="HR152" s="177"/>
      <c r="HS152" s="177"/>
      <c r="HT152" s="177"/>
      <c r="HU152" s="177"/>
      <c r="HV152" s="177"/>
      <c r="HW152" s="177"/>
      <c r="HX152" s="177"/>
      <c r="HY152" s="177"/>
      <c r="HZ152" s="177"/>
      <c r="IA152" s="177"/>
      <c r="IB152" s="177"/>
      <c r="IC152" s="177"/>
      <c r="ID152" s="177"/>
      <c r="IE152" s="177"/>
      <c r="IF152" s="177"/>
      <c r="IG152" s="177"/>
      <c r="IH152" s="177"/>
      <c r="II152" s="177"/>
      <c r="IJ152" s="177"/>
      <c r="IK152" s="177"/>
      <c r="IL152" s="177"/>
      <c r="IM152" s="177"/>
      <c r="IN152" s="177"/>
      <c r="IO152" s="177"/>
      <c r="IP152" s="177"/>
      <c r="IQ152" s="177"/>
      <c r="IR152" s="177"/>
      <c r="IS152" s="177"/>
      <c r="IT152" s="177"/>
      <c r="IU152" s="177"/>
    </row>
    <row r="153" spans="1:256" s="184" customFormat="1" ht="16.350000000000001" customHeight="1">
      <c r="A153" s="200"/>
      <c r="B153" s="178"/>
      <c r="C153" s="204"/>
      <c r="D153" s="187"/>
      <c r="E153" s="188"/>
      <c r="F153" s="198"/>
      <c r="G153" s="195"/>
      <c r="H153" s="201"/>
      <c r="I153" s="202"/>
      <c r="J153" s="183"/>
      <c r="K153" s="183"/>
      <c r="L153" s="183"/>
      <c r="M153" s="183"/>
      <c r="N153" s="183"/>
      <c r="O153" s="183"/>
      <c r="P153" s="183"/>
      <c r="Q153" s="183"/>
      <c r="R153" s="183"/>
      <c r="S153" s="183"/>
      <c r="T153" s="183"/>
      <c r="U153" s="183"/>
      <c r="V153" s="183"/>
      <c r="W153" s="183"/>
      <c r="X153" s="177"/>
      <c r="Y153" s="177"/>
      <c r="Z153" s="177"/>
      <c r="AA153" s="177"/>
      <c r="AB153" s="177"/>
      <c r="AC153" s="177"/>
      <c r="AD153" s="177"/>
      <c r="AE153" s="177"/>
      <c r="AF153" s="177"/>
      <c r="AG153" s="177"/>
      <c r="AH153" s="177"/>
      <c r="AI153" s="177"/>
      <c r="AJ153" s="177"/>
      <c r="AK153" s="177"/>
      <c r="AL153" s="177"/>
      <c r="AM153" s="177"/>
      <c r="AN153" s="177"/>
      <c r="AO153" s="177"/>
      <c r="AP153" s="177"/>
      <c r="AQ153" s="177"/>
      <c r="AR153" s="177"/>
      <c r="AS153" s="177"/>
      <c r="AT153" s="177"/>
      <c r="AU153" s="177"/>
      <c r="AV153" s="177"/>
      <c r="AW153" s="177"/>
      <c r="AX153" s="177"/>
      <c r="AY153" s="177"/>
      <c r="AZ153" s="177"/>
      <c r="BA153" s="177"/>
      <c r="BB153" s="177"/>
      <c r="BC153" s="177"/>
      <c r="BD153" s="177"/>
      <c r="BE153" s="177"/>
      <c r="BF153" s="177"/>
      <c r="BG153" s="177"/>
      <c r="BH153" s="177"/>
      <c r="BI153" s="177"/>
      <c r="BJ153" s="177"/>
      <c r="BK153" s="177"/>
      <c r="BL153" s="177"/>
      <c r="BM153" s="177"/>
      <c r="BN153" s="177"/>
      <c r="BO153" s="177"/>
      <c r="BP153" s="177"/>
      <c r="BQ153" s="177"/>
      <c r="BR153" s="177"/>
      <c r="BS153" s="177"/>
      <c r="BT153" s="177"/>
      <c r="BU153" s="177"/>
      <c r="BV153" s="177"/>
      <c r="BW153" s="177"/>
      <c r="BX153" s="177"/>
      <c r="BY153" s="177"/>
      <c r="BZ153" s="177"/>
      <c r="CA153" s="177"/>
      <c r="CB153" s="177"/>
      <c r="CC153" s="177"/>
      <c r="CD153" s="177"/>
      <c r="CE153" s="177"/>
      <c r="CF153" s="177"/>
      <c r="CG153" s="177"/>
      <c r="CH153" s="177"/>
      <c r="CI153" s="177"/>
      <c r="CJ153" s="177"/>
      <c r="CK153" s="177"/>
      <c r="CL153" s="177"/>
      <c r="CM153" s="177"/>
      <c r="CN153" s="177"/>
      <c r="CO153" s="177"/>
      <c r="CP153" s="177"/>
      <c r="CQ153" s="177"/>
      <c r="CR153" s="177"/>
      <c r="CS153" s="177"/>
      <c r="CT153" s="177"/>
      <c r="CU153" s="177"/>
      <c r="CV153" s="177"/>
      <c r="CW153" s="177"/>
      <c r="CX153" s="177"/>
      <c r="CY153" s="177"/>
      <c r="CZ153" s="177"/>
      <c r="DA153" s="177"/>
      <c r="DB153" s="177"/>
      <c r="DC153" s="177"/>
      <c r="DD153" s="177"/>
      <c r="DE153" s="177"/>
      <c r="DF153" s="177"/>
      <c r="DG153" s="177"/>
      <c r="DH153" s="177"/>
      <c r="DI153" s="177"/>
      <c r="DJ153" s="177"/>
      <c r="DK153" s="177"/>
      <c r="DL153" s="177"/>
      <c r="DM153" s="177"/>
      <c r="DN153" s="177"/>
      <c r="DO153" s="177"/>
      <c r="DP153" s="177"/>
      <c r="DQ153" s="177"/>
      <c r="DR153" s="177"/>
      <c r="DS153" s="177"/>
      <c r="DT153" s="177"/>
      <c r="DU153" s="177"/>
      <c r="DV153" s="177"/>
      <c r="DW153" s="177"/>
      <c r="DX153" s="177"/>
      <c r="DY153" s="177"/>
      <c r="DZ153" s="177"/>
      <c r="EA153" s="177"/>
      <c r="EB153" s="177"/>
      <c r="EC153" s="177"/>
      <c r="ED153" s="177"/>
      <c r="EE153" s="177"/>
      <c r="EF153" s="177"/>
      <c r="EG153" s="177"/>
      <c r="EH153" s="177"/>
      <c r="EI153" s="177"/>
      <c r="EJ153" s="177"/>
      <c r="EK153" s="177"/>
      <c r="EL153" s="177"/>
      <c r="EM153" s="177"/>
      <c r="EN153" s="177"/>
      <c r="EO153" s="177"/>
      <c r="EP153" s="177"/>
      <c r="EQ153" s="177"/>
      <c r="ER153" s="177"/>
      <c r="ES153" s="177"/>
      <c r="ET153" s="177"/>
      <c r="EU153" s="177"/>
      <c r="EV153" s="177"/>
      <c r="EW153" s="177"/>
      <c r="EX153" s="177"/>
      <c r="EY153" s="177"/>
      <c r="EZ153" s="177"/>
      <c r="FA153" s="177"/>
      <c r="FB153" s="177"/>
      <c r="FC153" s="177"/>
      <c r="FD153" s="177"/>
      <c r="FE153" s="177"/>
      <c r="FF153" s="177"/>
      <c r="FG153" s="177"/>
      <c r="FH153" s="177"/>
      <c r="FI153" s="177"/>
      <c r="FJ153" s="177"/>
      <c r="FK153" s="177"/>
      <c r="FL153" s="177"/>
      <c r="FM153" s="177"/>
      <c r="FN153" s="177"/>
      <c r="FO153" s="177"/>
      <c r="FP153" s="177"/>
      <c r="FQ153" s="177"/>
      <c r="FR153" s="177"/>
      <c r="FS153" s="177"/>
      <c r="FT153" s="177"/>
      <c r="FU153" s="177"/>
      <c r="FV153" s="177"/>
      <c r="FW153" s="177"/>
      <c r="FX153" s="177"/>
      <c r="FY153" s="177"/>
      <c r="FZ153" s="177"/>
      <c r="GA153" s="177"/>
      <c r="GB153" s="177"/>
      <c r="GC153" s="177"/>
      <c r="GD153" s="177"/>
      <c r="GE153" s="177"/>
      <c r="GF153" s="177"/>
      <c r="GG153" s="177"/>
      <c r="GH153" s="177"/>
      <c r="GI153" s="177"/>
      <c r="GJ153" s="177"/>
      <c r="GK153" s="177"/>
      <c r="GL153" s="177"/>
      <c r="GM153" s="177"/>
      <c r="GN153" s="177"/>
      <c r="GO153" s="177"/>
      <c r="GP153" s="177"/>
      <c r="GQ153" s="177"/>
      <c r="GR153" s="177"/>
      <c r="GS153" s="177"/>
      <c r="GT153" s="177"/>
      <c r="GU153" s="177"/>
      <c r="GV153" s="177"/>
      <c r="GW153" s="177"/>
      <c r="GX153" s="177"/>
      <c r="GY153" s="177"/>
      <c r="GZ153" s="177"/>
      <c r="HA153" s="177"/>
      <c r="HB153" s="177"/>
      <c r="HC153" s="177"/>
      <c r="HD153" s="177"/>
      <c r="HE153" s="177"/>
      <c r="HF153" s="177"/>
      <c r="HG153" s="177"/>
      <c r="HH153" s="177"/>
      <c r="HI153" s="177"/>
      <c r="HJ153" s="177"/>
      <c r="HK153" s="177"/>
      <c r="HL153" s="177"/>
      <c r="HM153" s="177"/>
      <c r="HN153" s="177"/>
      <c r="HO153" s="177"/>
      <c r="HP153" s="177"/>
      <c r="HQ153" s="177"/>
      <c r="HR153" s="177"/>
      <c r="HS153" s="177"/>
      <c r="HT153" s="177"/>
      <c r="HU153" s="177"/>
      <c r="HV153" s="177"/>
      <c r="HW153" s="177"/>
      <c r="HX153" s="177"/>
      <c r="HY153" s="177"/>
      <c r="HZ153" s="177"/>
      <c r="IA153" s="177"/>
      <c r="IB153" s="177"/>
      <c r="IC153" s="177"/>
      <c r="ID153" s="177"/>
      <c r="IE153" s="177"/>
      <c r="IF153" s="177"/>
      <c r="IG153" s="177"/>
      <c r="IH153" s="177"/>
      <c r="II153" s="177"/>
      <c r="IJ153" s="177"/>
      <c r="IK153" s="177"/>
      <c r="IL153" s="177"/>
      <c r="IM153" s="177"/>
      <c r="IN153" s="177"/>
      <c r="IO153" s="177"/>
      <c r="IP153" s="177"/>
      <c r="IQ153" s="177"/>
      <c r="IR153" s="177"/>
      <c r="IS153" s="177"/>
      <c r="IT153" s="177"/>
      <c r="IU153" s="177"/>
    </row>
    <row r="154" spans="1:256" s="184" customFormat="1" ht="114" customHeight="1">
      <c r="A154" s="200"/>
      <c r="B154" s="178"/>
      <c r="C154" s="204" t="s">
        <v>157</v>
      </c>
      <c r="D154" s="187"/>
      <c r="E154" s="188"/>
      <c r="F154" s="198"/>
      <c r="G154" s="195"/>
      <c r="H154" s="201"/>
      <c r="I154" s="202"/>
      <c r="J154" s="183"/>
      <c r="K154" s="183"/>
      <c r="L154" s="183"/>
      <c r="M154" s="183"/>
      <c r="N154" s="183"/>
      <c r="O154" s="183"/>
      <c r="P154" s="183"/>
      <c r="Q154" s="183"/>
      <c r="R154" s="183"/>
      <c r="S154" s="183"/>
      <c r="T154" s="183"/>
      <c r="U154" s="183"/>
      <c r="V154" s="183"/>
      <c r="W154" s="183"/>
      <c r="X154" s="177"/>
      <c r="Y154" s="177"/>
      <c r="Z154" s="177"/>
      <c r="AA154" s="177"/>
      <c r="AB154" s="177"/>
      <c r="AC154" s="177"/>
      <c r="AD154" s="177"/>
      <c r="AE154" s="177"/>
      <c r="AF154" s="177"/>
      <c r="AG154" s="177"/>
      <c r="AH154" s="177"/>
      <c r="AI154" s="177"/>
      <c r="AJ154" s="177"/>
      <c r="AK154" s="177"/>
      <c r="AL154" s="177"/>
      <c r="AM154" s="177"/>
      <c r="AN154" s="177"/>
      <c r="AO154" s="177"/>
      <c r="AP154" s="177"/>
      <c r="AQ154" s="177"/>
      <c r="AR154" s="177"/>
      <c r="AS154" s="177"/>
      <c r="AT154" s="177"/>
      <c r="AU154" s="177"/>
      <c r="AV154" s="177"/>
      <c r="AW154" s="177"/>
      <c r="AX154" s="177"/>
      <c r="AY154" s="177"/>
      <c r="AZ154" s="177"/>
      <c r="BA154" s="177"/>
      <c r="BB154" s="177"/>
      <c r="BC154" s="177"/>
      <c r="BD154" s="177"/>
      <c r="BE154" s="177"/>
      <c r="BF154" s="177"/>
      <c r="BG154" s="177"/>
      <c r="BH154" s="177"/>
      <c r="BI154" s="177"/>
      <c r="BJ154" s="177"/>
      <c r="BK154" s="177"/>
      <c r="BL154" s="177"/>
      <c r="BM154" s="177"/>
      <c r="BN154" s="177"/>
      <c r="BO154" s="177"/>
      <c r="BP154" s="177"/>
      <c r="BQ154" s="177"/>
      <c r="BR154" s="177"/>
      <c r="BS154" s="177"/>
      <c r="BT154" s="177"/>
      <c r="BU154" s="177"/>
      <c r="BV154" s="177"/>
      <c r="BW154" s="177"/>
      <c r="BX154" s="177"/>
      <c r="BY154" s="177"/>
      <c r="BZ154" s="177"/>
      <c r="CA154" s="177"/>
      <c r="CB154" s="177"/>
      <c r="CC154" s="177"/>
      <c r="CD154" s="177"/>
      <c r="CE154" s="177"/>
      <c r="CF154" s="177"/>
      <c r="CG154" s="177"/>
      <c r="CH154" s="177"/>
      <c r="CI154" s="177"/>
      <c r="CJ154" s="177"/>
      <c r="CK154" s="177"/>
      <c r="CL154" s="177"/>
      <c r="CM154" s="177"/>
      <c r="CN154" s="177"/>
      <c r="CO154" s="177"/>
      <c r="CP154" s="177"/>
      <c r="CQ154" s="177"/>
      <c r="CR154" s="177"/>
      <c r="CS154" s="177"/>
      <c r="CT154" s="177"/>
      <c r="CU154" s="177"/>
      <c r="CV154" s="177"/>
      <c r="CW154" s="177"/>
      <c r="CX154" s="177"/>
      <c r="CY154" s="177"/>
      <c r="CZ154" s="177"/>
      <c r="DA154" s="177"/>
      <c r="DB154" s="177"/>
      <c r="DC154" s="177"/>
      <c r="DD154" s="177"/>
      <c r="DE154" s="177"/>
      <c r="DF154" s="177"/>
      <c r="DG154" s="177"/>
      <c r="DH154" s="177"/>
      <c r="DI154" s="177"/>
      <c r="DJ154" s="177"/>
      <c r="DK154" s="177"/>
      <c r="DL154" s="177"/>
      <c r="DM154" s="177"/>
      <c r="DN154" s="177"/>
      <c r="DO154" s="177"/>
      <c r="DP154" s="177"/>
      <c r="DQ154" s="177"/>
      <c r="DR154" s="177"/>
      <c r="DS154" s="177"/>
      <c r="DT154" s="177"/>
      <c r="DU154" s="177"/>
      <c r="DV154" s="177"/>
      <c r="DW154" s="177"/>
      <c r="DX154" s="177"/>
      <c r="DY154" s="177"/>
      <c r="DZ154" s="177"/>
      <c r="EA154" s="177"/>
      <c r="EB154" s="177"/>
      <c r="EC154" s="177"/>
      <c r="ED154" s="177"/>
      <c r="EE154" s="177"/>
      <c r="EF154" s="177"/>
      <c r="EG154" s="177"/>
      <c r="EH154" s="177"/>
      <c r="EI154" s="177"/>
      <c r="EJ154" s="177"/>
      <c r="EK154" s="177"/>
      <c r="EL154" s="177"/>
      <c r="EM154" s="177"/>
      <c r="EN154" s="177"/>
      <c r="EO154" s="177"/>
      <c r="EP154" s="177"/>
      <c r="EQ154" s="177"/>
      <c r="ER154" s="177"/>
      <c r="ES154" s="177"/>
      <c r="ET154" s="177"/>
      <c r="EU154" s="177"/>
      <c r="EV154" s="177"/>
      <c r="EW154" s="177"/>
      <c r="EX154" s="177"/>
      <c r="EY154" s="177"/>
      <c r="EZ154" s="177"/>
      <c r="FA154" s="177"/>
      <c r="FB154" s="177"/>
      <c r="FC154" s="177"/>
      <c r="FD154" s="177"/>
      <c r="FE154" s="177"/>
      <c r="FF154" s="177"/>
      <c r="FG154" s="177"/>
      <c r="FH154" s="177"/>
      <c r="FI154" s="177"/>
      <c r="FJ154" s="177"/>
      <c r="FK154" s="177"/>
      <c r="FL154" s="177"/>
      <c r="FM154" s="177"/>
      <c r="FN154" s="177"/>
      <c r="FO154" s="177"/>
      <c r="FP154" s="177"/>
      <c r="FQ154" s="177"/>
      <c r="FR154" s="177"/>
      <c r="FS154" s="177"/>
      <c r="FT154" s="177"/>
      <c r="FU154" s="177"/>
      <c r="FV154" s="177"/>
      <c r="FW154" s="177"/>
      <c r="FX154" s="177"/>
      <c r="FY154" s="177"/>
      <c r="FZ154" s="177"/>
      <c r="GA154" s="177"/>
      <c r="GB154" s="177"/>
      <c r="GC154" s="177"/>
      <c r="GD154" s="177"/>
      <c r="GE154" s="177"/>
      <c r="GF154" s="177"/>
      <c r="GG154" s="177"/>
      <c r="GH154" s="177"/>
      <c r="GI154" s="177"/>
      <c r="GJ154" s="177"/>
      <c r="GK154" s="177"/>
      <c r="GL154" s="177"/>
      <c r="GM154" s="177"/>
      <c r="GN154" s="177"/>
      <c r="GO154" s="177"/>
      <c r="GP154" s="177"/>
      <c r="GQ154" s="177"/>
      <c r="GR154" s="177"/>
      <c r="GS154" s="177"/>
      <c r="GT154" s="177"/>
      <c r="GU154" s="177"/>
      <c r="GV154" s="177"/>
      <c r="GW154" s="177"/>
      <c r="GX154" s="177"/>
      <c r="GY154" s="177"/>
      <c r="GZ154" s="177"/>
      <c r="HA154" s="177"/>
      <c r="HB154" s="177"/>
      <c r="HC154" s="177"/>
      <c r="HD154" s="177"/>
      <c r="HE154" s="177"/>
      <c r="HF154" s="177"/>
      <c r="HG154" s="177"/>
      <c r="HH154" s="177"/>
      <c r="HI154" s="177"/>
      <c r="HJ154" s="177"/>
      <c r="HK154" s="177"/>
      <c r="HL154" s="177"/>
      <c r="HM154" s="177"/>
      <c r="HN154" s="177"/>
      <c r="HO154" s="177"/>
      <c r="HP154" s="177"/>
      <c r="HQ154" s="177"/>
      <c r="HR154" s="177"/>
      <c r="HS154" s="177"/>
      <c r="HT154" s="177"/>
      <c r="HU154" s="177"/>
      <c r="HV154" s="177"/>
      <c r="HW154" s="177"/>
      <c r="HX154" s="177"/>
      <c r="HY154" s="177"/>
      <c r="HZ154" s="177"/>
      <c r="IA154" s="177"/>
      <c r="IB154" s="177"/>
      <c r="IC154" s="177"/>
      <c r="ID154" s="177"/>
      <c r="IE154" s="177"/>
      <c r="IF154" s="177"/>
      <c r="IG154" s="177"/>
      <c r="IH154" s="177"/>
      <c r="II154" s="177"/>
      <c r="IJ154" s="177"/>
      <c r="IK154" s="177"/>
      <c r="IL154" s="177"/>
      <c r="IM154" s="177"/>
      <c r="IN154" s="177"/>
      <c r="IO154" s="177"/>
      <c r="IP154" s="177"/>
      <c r="IQ154" s="177"/>
      <c r="IR154" s="177"/>
      <c r="IS154" s="177"/>
      <c r="IT154" s="177"/>
      <c r="IU154" s="177"/>
    </row>
    <row r="155" spans="1:256" s="184" customFormat="1" ht="21.6" customHeight="1">
      <c r="A155" s="200"/>
      <c r="B155" s="205" t="s">
        <v>87</v>
      </c>
      <c r="C155" s="206" t="s">
        <v>158</v>
      </c>
      <c r="D155" s="187" t="s">
        <v>67</v>
      </c>
      <c r="E155" s="188">
        <v>8</v>
      </c>
      <c r="F155" s="198"/>
      <c r="G155" s="199">
        <f>+F155*E155</f>
        <v>0</v>
      </c>
      <c r="H155" s="201"/>
      <c r="I155" s="202"/>
      <c r="J155" s="183"/>
      <c r="K155" s="183"/>
      <c r="L155" s="183"/>
      <c r="M155" s="183"/>
      <c r="N155" s="183"/>
      <c r="O155" s="183"/>
      <c r="P155" s="183"/>
      <c r="Q155" s="183"/>
      <c r="R155" s="183"/>
      <c r="S155" s="183"/>
      <c r="T155" s="183"/>
      <c r="U155" s="183"/>
      <c r="V155" s="183"/>
      <c r="W155" s="183"/>
      <c r="X155" s="177"/>
      <c r="Y155" s="177"/>
      <c r="Z155" s="177"/>
      <c r="AA155" s="177"/>
      <c r="AB155" s="177"/>
      <c r="AC155" s="177"/>
      <c r="AD155" s="177"/>
      <c r="AE155" s="177"/>
      <c r="AF155" s="177"/>
      <c r="AG155" s="177"/>
      <c r="AH155" s="177"/>
      <c r="AI155" s="177"/>
      <c r="AJ155" s="177"/>
      <c r="AK155" s="177"/>
      <c r="AL155" s="177"/>
      <c r="AM155" s="177"/>
      <c r="AN155" s="177"/>
      <c r="AO155" s="177"/>
      <c r="AP155" s="177"/>
      <c r="AQ155" s="177"/>
      <c r="AR155" s="177"/>
      <c r="AS155" s="177"/>
      <c r="AT155" s="177"/>
      <c r="AU155" s="177"/>
      <c r="AV155" s="177"/>
      <c r="AW155" s="177"/>
      <c r="AX155" s="177"/>
      <c r="AY155" s="177"/>
      <c r="AZ155" s="177"/>
      <c r="BA155" s="177"/>
      <c r="BB155" s="177"/>
      <c r="BC155" s="177"/>
      <c r="BD155" s="177"/>
      <c r="BE155" s="177"/>
      <c r="BF155" s="177"/>
      <c r="BG155" s="177"/>
      <c r="BH155" s="177"/>
      <c r="BI155" s="177"/>
      <c r="BJ155" s="177"/>
      <c r="BK155" s="177"/>
      <c r="BL155" s="177"/>
      <c r="BM155" s="177"/>
      <c r="BN155" s="177"/>
      <c r="BO155" s="177"/>
      <c r="BP155" s="177"/>
      <c r="BQ155" s="177"/>
      <c r="BR155" s="177"/>
      <c r="BS155" s="177"/>
      <c r="BT155" s="177"/>
      <c r="BU155" s="177"/>
      <c r="BV155" s="177"/>
      <c r="BW155" s="177"/>
      <c r="BX155" s="177"/>
      <c r="BY155" s="177"/>
      <c r="BZ155" s="177"/>
      <c r="CA155" s="177"/>
      <c r="CB155" s="177"/>
      <c r="CC155" s="177"/>
      <c r="CD155" s="177"/>
      <c r="CE155" s="177"/>
      <c r="CF155" s="177"/>
      <c r="CG155" s="177"/>
      <c r="CH155" s="177"/>
      <c r="CI155" s="177"/>
      <c r="CJ155" s="177"/>
      <c r="CK155" s="177"/>
      <c r="CL155" s="177"/>
      <c r="CM155" s="177"/>
      <c r="CN155" s="177"/>
      <c r="CO155" s="177"/>
      <c r="CP155" s="177"/>
      <c r="CQ155" s="177"/>
      <c r="CR155" s="177"/>
      <c r="CS155" s="177"/>
      <c r="CT155" s="177"/>
      <c r="CU155" s="177"/>
      <c r="CV155" s="177"/>
      <c r="CW155" s="177"/>
      <c r="CX155" s="177"/>
      <c r="CY155" s="177"/>
      <c r="CZ155" s="177"/>
      <c r="DA155" s="177"/>
      <c r="DB155" s="177"/>
      <c r="DC155" s="177"/>
      <c r="DD155" s="177"/>
      <c r="DE155" s="177"/>
      <c r="DF155" s="177"/>
      <c r="DG155" s="177"/>
      <c r="DH155" s="177"/>
      <c r="DI155" s="177"/>
      <c r="DJ155" s="177"/>
      <c r="DK155" s="177"/>
      <c r="DL155" s="177"/>
      <c r="DM155" s="177"/>
      <c r="DN155" s="177"/>
      <c r="DO155" s="177"/>
      <c r="DP155" s="177"/>
      <c r="DQ155" s="177"/>
      <c r="DR155" s="177"/>
      <c r="DS155" s="177"/>
      <c r="DT155" s="177"/>
      <c r="DU155" s="177"/>
      <c r="DV155" s="177"/>
      <c r="DW155" s="177"/>
      <c r="DX155" s="177"/>
      <c r="DY155" s="177"/>
      <c r="DZ155" s="177"/>
      <c r="EA155" s="177"/>
      <c r="EB155" s="177"/>
      <c r="EC155" s="177"/>
      <c r="ED155" s="177"/>
      <c r="EE155" s="177"/>
      <c r="EF155" s="177"/>
      <c r="EG155" s="177"/>
      <c r="EH155" s="177"/>
      <c r="EI155" s="177"/>
      <c r="EJ155" s="177"/>
      <c r="EK155" s="177"/>
      <c r="EL155" s="177"/>
      <c r="EM155" s="177"/>
      <c r="EN155" s="177"/>
      <c r="EO155" s="177"/>
      <c r="EP155" s="177"/>
      <c r="EQ155" s="177"/>
      <c r="ER155" s="177"/>
      <c r="ES155" s="177"/>
      <c r="ET155" s="177"/>
      <c r="EU155" s="177"/>
      <c r="EV155" s="177"/>
      <c r="EW155" s="177"/>
      <c r="EX155" s="177"/>
      <c r="EY155" s="177"/>
      <c r="EZ155" s="177"/>
      <c r="FA155" s="177"/>
      <c r="FB155" s="177"/>
      <c r="FC155" s="177"/>
      <c r="FD155" s="177"/>
      <c r="FE155" s="177"/>
      <c r="FF155" s="177"/>
      <c r="FG155" s="177"/>
      <c r="FH155" s="177"/>
      <c r="FI155" s="177"/>
      <c r="FJ155" s="177"/>
      <c r="FK155" s="177"/>
      <c r="FL155" s="177"/>
      <c r="FM155" s="177"/>
      <c r="FN155" s="177"/>
      <c r="FO155" s="177"/>
      <c r="FP155" s="177"/>
      <c r="FQ155" s="177"/>
      <c r="FR155" s="177"/>
      <c r="FS155" s="177"/>
      <c r="FT155" s="177"/>
      <c r="FU155" s="177"/>
      <c r="FV155" s="177"/>
      <c r="FW155" s="177"/>
      <c r="FX155" s="177"/>
      <c r="FY155" s="177"/>
      <c r="FZ155" s="177"/>
      <c r="GA155" s="177"/>
      <c r="GB155" s="177"/>
      <c r="GC155" s="177"/>
      <c r="GD155" s="177"/>
      <c r="GE155" s="177"/>
      <c r="GF155" s="177"/>
      <c r="GG155" s="177"/>
      <c r="GH155" s="177"/>
      <c r="GI155" s="177"/>
      <c r="GJ155" s="177"/>
      <c r="GK155" s="177"/>
      <c r="GL155" s="177"/>
      <c r="GM155" s="177"/>
      <c r="GN155" s="177"/>
      <c r="GO155" s="177"/>
      <c r="GP155" s="177"/>
      <c r="GQ155" s="177"/>
      <c r="GR155" s="177"/>
      <c r="GS155" s="177"/>
      <c r="GT155" s="177"/>
      <c r="GU155" s="177"/>
      <c r="GV155" s="177"/>
      <c r="GW155" s="177"/>
      <c r="GX155" s="177"/>
      <c r="GY155" s="177"/>
      <c r="GZ155" s="177"/>
      <c r="HA155" s="177"/>
      <c r="HB155" s="177"/>
      <c r="HC155" s="177"/>
      <c r="HD155" s="177"/>
      <c r="HE155" s="177"/>
      <c r="HF155" s="177"/>
      <c r="HG155" s="177"/>
      <c r="HH155" s="177"/>
      <c r="HI155" s="177"/>
      <c r="HJ155" s="177"/>
      <c r="HK155" s="177"/>
      <c r="HL155" s="177"/>
      <c r="HM155" s="177"/>
      <c r="HN155" s="177"/>
      <c r="HO155" s="177"/>
      <c r="HP155" s="177"/>
      <c r="HQ155" s="177"/>
      <c r="HR155" s="177"/>
      <c r="HS155" s="177"/>
      <c r="HT155" s="177"/>
      <c r="HU155" s="177"/>
      <c r="HV155" s="177"/>
      <c r="HW155" s="177"/>
      <c r="HX155" s="177"/>
      <c r="HY155" s="177"/>
      <c r="HZ155" s="177"/>
      <c r="IA155" s="177"/>
      <c r="IB155" s="177"/>
      <c r="IC155" s="177"/>
      <c r="ID155" s="177"/>
      <c r="IE155" s="177"/>
      <c r="IF155" s="177"/>
      <c r="IG155" s="177"/>
      <c r="IH155" s="177"/>
      <c r="II155" s="177"/>
      <c r="IJ155" s="177"/>
      <c r="IK155" s="177"/>
      <c r="IL155" s="177"/>
      <c r="IM155" s="177"/>
      <c r="IN155" s="177"/>
      <c r="IO155" s="177"/>
      <c r="IP155" s="177"/>
      <c r="IQ155" s="177"/>
      <c r="IR155" s="177"/>
      <c r="IS155" s="177"/>
      <c r="IT155" s="177"/>
      <c r="IU155" s="177"/>
    </row>
    <row r="156" spans="1:256" s="184" customFormat="1" ht="9.75" customHeight="1">
      <c r="A156" s="200"/>
      <c r="B156" s="205"/>
      <c r="C156" s="206"/>
      <c r="D156" s="187"/>
      <c r="E156" s="188"/>
      <c r="F156" s="198"/>
      <c r="G156" s="199"/>
      <c r="H156" s="201"/>
      <c r="I156" s="202"/>
      <c r="J156" s="183"/>
      <c r="K156" s="183"/>
      <c r="L156" s="183"/>
      <c r="M156" s="183"/>
      <c r="N156" s="183"/>
      <c r="O156" s="183"/>
      <c r="P156" s="183"/>
      <c r="Q156" s="183"/>
      <c r="R156" s="183"/>
      <c r="S156" s="183"/>
      <c r="T156" s="183"/>
      <c r="U156" s="183"/>
      <c r="V156" s="183"/>
      <c r="W156" s="183"/>
      <c r="X156" s="177"/>
      <c r="Y156" s="177"/>
      <c r="Z156" s="177"/>
      <c r="AA156" s="177"/>
      <c r="AB156" s="177"/>
      <c r="AC156" s="177"/>
      <c r="AD156" s="177"/>
      <c r="AE156" s="177"/>
      <c r="AF156" s="177"/>
      <c r="AG156" s="177"/>
      <c r="AH156" s="177"/>
      <c r="AI156" s="177"/>
      <c r="AJ156" s="177"/>
      <c r="AK156" s="177"/>
      <c r="AL156" s="177"/>
      <c r="AM156" s="177"/>
      <c r="AN156" s="177"/>
      <c r="AO156" s="177"/>
      <c r="AP156" s="177"/>
      <c r="AQ156" s="177"/>
      <c r="AR156" s="177"/>
      <c r="AS156" s="177"/>
      <c r="AT156" s="177"/>
      <c r="AU156" s="177"/>
      <c r="AV156" s="177"/>
      <c r="AW156" s="177"/>
      <c r="AX156" s="177"/>
      <c r="AY156" s="177"/>
      <c r="AZ156" s="177"/>
      <c r="BA156" s="177"/>
      <c r="BB156" s="177"/>
      <c r="BC156" s="177"/>
      <c r="BD156" s="177"/>
      <c r="BE156" s="177"/>
      <c r="BF156" s="177"/>
      <c r="BG156" s="177"/>
      <c r="BH156" s="177"/>
      <c r="BI156" s="177"/>
      <c r="BJ156" s="177"/>
      <c r="BK156" s="177"/>
      <c r="BL156" s="177"/>
      <c r="BM156" s="177"/>
      <c r="BN156" s="177"/>
      <c r="BO156" s="177"/>
      <c r="BP156" s="177"/>
      <c r="BQ156" s="177"/>
      <c r="BR156" s="177"/>
      <c r="BS156" s="177"/>
      <c r="BT156" s="177"/>
      <c r="BU156" s="177"/>
      <c r="BV156" s="177"/>
      <c r="BW156" s="177"/>
      <c r="BX156" s="177"/>
      <c r="BY156" s="177"/>
      <c r="BZ156" s="177"/>
      <c r="CA156" s="177"/>
      <c r="CB156" s="177"/>
      <c r="CC156" s="177"/>
      <c r="CD156" s="177"/>
      <c r="CE156" s="177"/>
      <c r="CF156" s="177"/>
      <c r="CG156" s="177"/>
      <c r="CH156" s="177"/>
      <c r="CI156" s="177"/>
      <c r="CJ156" s="177"/>
      <c r="CK156" s="177"/>
      <c r="CL156" s="177"/>
      <c r="CM156" s="177"/>
      <c r="CN156" s="177"/>
      <c r="CO156" s="177"/>
      <c r="CP156" s="177"/>
      <c r="CQ156" s="177"/>
      <c r="CR156" s="177"/>
      <c r="CS156" s="177"/>
      <c r="CT156" s="177"/>
      <c r="CU156" s="177"/>
      <c r="CV156" s="177"/>
      <c r="CW156" s="177"/>
      <c r="CX156" s="177"/>
      <c r="CY156" s="177"/>
      <c r="CZ156" s="177"/>
      <c r="DA156" s="177"/>
      <c r="DB156" s="177"/>
      <c r="DC156" s="177"/>
      <c r="DD156" s="177"/>
      <c r="DE156" s="177"/>
      <c r="DF156" s="177"/>
      <c r="DG156" s="177"/>
      <c r="DH156" s="177"/>
      <c r="DI156" s="177"/>
      <c r="DJ156" s="177"/>
      <c r="DK156" s="177"/>
      <c r="DL156" s="177"/>
      <c r="DM156" s="177"/>
      <c r="DN156" s="177"/>
      <c r="DO156" s="177"/>
      <c r="DP156" s="177"/>
      <c r="DQ156" s="177"/>
      <c r="DR156" s="177"/>
      <c r="DS156" s="177"/>
      <c r="DT156" s="177"/>
      <c r="DU156" s="177"/>
      <c r="DV156" s="177"/>
      <c r="DW156" s="177"/>
      <c r="DX156" s="177"/>
      <c r="DY156" s="177"/>
      <c r="DZ156" s="177"/>
      <c r="EA156" s="177"/>
      <c r="EB156" s="177"/>
      <c r="EC156" s="177"/>
      <c r="ED156" s="177"/>
      <c r="EE156" s="177"/>
      <c r="EF156" s="177"/>
      <c r="EG156" s="177"/>
      <c r="EH156" s="177"/>
      <c r="EI156" s="177"/>
      <c r="EJ156" s="177"/>
      <c r="EK156" s="177"/>
      <c r="EL156" s="177"/>
      <c r="EM156" s="177"/>
      <c r="EN156" s="177"/>
      <c r="EO156" s="177"/>
      <c r="EP156" s="177"/>
      <c r="EQ156" s="177"/>
      <c r="ER156" s="177"/>
      <c r="ES156" s="177"/>
      <c r="ET156" s="177"/>
      <c r="EU156" s="177"/>
      <c r="EV156" s="177"/>
      <c r="EW156" s="177"/>
      <c r="EX156" s="177"/>
      <c r="EY156" s="177"/>
      <c r="EZ156" s="177"/>
      <c r="FA156" s="177"/>
      <c r="FB156" s="177"/>
      <c r="FC156" s="177"/>
      <c r="FD156" s="177"/>
      <c r="FE156" s="177"/>
      <c r="FF156" s="177"/>
      <c r="FG156" s="177"/>
      <c r="FH156" s="177"/>
      <c r="FI156" s="177"/>
      <c r="FJ156" s="177"/>
      <c r="FK156" s="177"/>
      <c r="FL156" s="177"/>
      <c r="FM156" s="177"/>
      <c r="FN156" s="177"/>
      <c r="FO156" s="177"/>
      <c r="FP156" s="177"/>
      <c r="FQ156" s="177"/>
      <c r="FR156" s="177"/>
      <c r="FS156" s="177"/>
      <c r="FT156" s="177"/>
      <c r="FU156" s="177"/>
      <c r="FV156" s="177"/>
      <c r="FW156" s="177"/>
      <c r="FX156" s="177"/>
      <c r="FY156" s="177"/>
      <c r="FZ156" s="177"/>
      <c r="GA156" s="177"/>
      <c r="GB156" s="177"/>
      <c r="GC156" s="177"/>
      <c r="GD156" s="177"/>
      <c r="GE156" s="177"/>
      <c r="GF156" s="177"/>
      <c r="GG156" s="177"/>
      <c r="GH156" s="177"/>
      <c r="GI156" s="177"/>
      <c r="GJ156" s="177"/>
      <c r="GK156" s="177"/>
      <c r="GL156" s="177"/>
      <c r="GM156" s="177"/>
      <c r="GN156" s="177"/>
      <c r="GO156" s="177"/>
      <c r="GP156" s="177"/>
      <c r="GQ156" s="177"/>
      <c r="GR156" s="177"/>
      <c r="GS156" s="177"/>
      <c r="GT156" s="177"/>
      <c r="GU156" s="177"/>
      <c r="GV156" s="177"/>
      <c r="GW156" s="177"/>
      <c r="GX156" s="177"/>
      <c r="GY156" s="177"/>
      <c r="GZ156" s="177"/>
      <c r="HA156" s="177"/>
      <c r="HB156" s="177"/>
      <c r="HC156" s="177"/>
      <c r="HD156" s="177"/>
      <c r="HE156" s="177"/>
      <c r="HF156" s="177"/>
      <c r="HG156" s="177"/>
      <c r="HH156" s="177"/>
      <c r="HI156" s="177"/>
      <c r="HJ156" s="177"/>
      <c r="HK156" s="177"/>
      <c r="HL156" s="177"/>
      <c r="HM156" s="177"/>
      <c r="HN156" s="177"/>
      <c r="HO156" s="177"/>
      <c r="HP156" s="177"/>
      <c r="HQ156" s="177"/>
      <c r="HR156" s="177"/>
      <c r="HS156" s="177"/>
      <c r="HT156" s="177"/>
      <c r="HU156" s="177"/>
      <c r="HV156" s="177"/>
      <c r="HW156" s="177"/>
      <c r="HX156" s="177"/>
      <c r="HY156" s="177"/>
      <c r="HZ156" s="177"/>
      <c r="IA156" s="177"/>
      <c r="IB156" s="177"/>
      <c r="IC156" s="177"/>
      <c r="ID156" s="177"/>
      <c r="IE156" s="177"/>
      <c r="IF156" s="177"/>
      <c r="IG156" s="177"/>
      <c r="IH156" s="177"/>
      <c r="II156" s="177"/>
      <c r="IJ156" s="177"/>
      <c r="IK156" s="177"/>
      <c r="IL156" s="177"/>
      <c r="IM156" s="177"/>
      <c r="IN156" s="177"/>
      <c r="IO156" s="177"/>
      <c r="IP156" s="177"/>
      <c r="IQ156" s="177"/>
      <c r="IR156" s="177"/>
      <c r="IS156" s="177"/>
      <c r="IT156" s="177"/>
      <c r="IU156" s="177"/>
    </row>
    <row r="157" spans="1:256" s="184" customFormat="1" ht="104.25" customHeight="1">
      <c r="A157" s="200"/>
      <c r="B157" s="178" t="s">
        <v>61</v>
      </c>
      <c r="C157" s="193" t="s">
        <v>159</v>
      </c>
      <c r="D157" s="187" t="s">
        <v>160</v>
      </c>
      <c r="E157" s="188">
        <v>4</v>
      </c>
      <c r="F157" s="198"/>
      <c r="G157" s="199">
        <f>+F157*E157</f>
        <v>0</v>
      </c>
      <c r="H157" s="201"/>
      <c r="I157" s="202"/>
      <c r="J157" s="183"/>
      <c r="K157" s="183"/>
      <c r="L157" s="183"/>
      <c r="M157" s="183"/>
      <c r="N157" s="183"/>
      <c r="O157" s="183"/>
      <c r="P157" s="183"/>
      <c r="Q157" s="183"/>
      <c r="R157" s="183"/>
      <c r="S157" s="183"/>
      <c r="T157" s="183"/>
      <c r="U157" s="183"/>
      <c r="V157" s="183"/>
      <c r="W157" s="183"/>
      <c r="X157" s="177"/>
      <c r="Y157" s="177"/>
      <c r="Z157" s="177"/>
      <c r="AA157" s="177"/>
      <c r="AB157" s="177"/>
      <c r="AC157" s="177"/>
      <c r="AD157" s="177"/>
      <c r="AE157" s="177"/>
      <c r="AF157" s="177"/>
      <c r="AG157" s="177"/>
      <c r="AH157" s="177"/>
      <c r="AI157" s="177"/>
      <c r="AJ157" s="177"/>
      <c r="AK157" s="177"/>
      <c r="AL157" s="177"/>
      <c r="AM157" s="177"/>
      <c r="AN157" s="177"/>
      <c r="AO157" s="177"/>
      <c r="AP157" s="177"/>
      <c r="AQ157" s="177"/>
      <c r="AR157" s="177"/>
      <c r="AS157" s="177"/>
      <c r="AT157" s="177"/>
      <c r="AU157" s="177"/>
      <c r="AV157" s="177"/>
      <c r="AW157" s="177"/>
      <c r="AX157" s="177"/>
      <c r="AY157" s="177"/>
      <c r="AZ157" s="177"/>
      <c r="BA157" s="177"/>
      <c r="BB157" s="177"/>
      <c r="BC157" s="177"/>
      <c r="BD157" s="177"/>
      <c r="BE157" s="177"/>
      <c r="BF157" s="177"/>
      <c r="BG157" s="177"/>
      <c r="BH157" s="177"/>
      <c r="BI157" s="177"/>
      <c r="BJ157" s="177"/>
      <c r="BK157" s="177"/>
      <c r="BL157" s="177"/>
      <c r="BM157" s="177"/>
      <c r="BN157" s="177"/>
      <c r="BO157" s="177"/>
      <c r="BP157" s="177"/>
      <c r="BQ157" s="177"/>
      <c r="BR157" s="177"/>
      <c r="BS157" s="177"/>
      <c r="BT157" s="177"/>
      <c r="BU157" s="177"/>
      <c r="BV157" s="177"/>
      <c r="BW157" s="177"/>
      <c r="BX157" s="177"/>
      <c r="BY157" s="177"/>
      <c r="BZ157" s="177"/>
      <c r="CA157" s="177"/>
      <c r="CB157" s="177"/>
      <c r="CC157" s="177"/>
      <c r="CD157" s="177"/>
      <c r="CE157" s="177"/>
      <c r="CF157" s="177"/>
      <c r="CG157" s="177"/>
      <c r="CH157" s="177"/>
      <c r="CI157" s="177"/>
      <c r="CJ157" s="177"/>
      <c r="CK157" s="177"/>
      <c r="CL157" s="177"/>
      <c r="CM157" s="177"/>
      <c r="CN157" s="177"/>
      <c r="CO157" s="177"/>
      <c r="CP157" s="177"/>
      <c r="CQ157" s="177"/>
      <c r="CR157" s="177"/>
      <c r="CS157" s="177"/>
      <c r="CT157" s="177"/>
      <c r="CU157" s="177"/>
      <c r="CV157" s="177"/>
      <c r="CW157" s="177"/>
      <c r="CX157" s="177"/>
      <c r="CY157" s="177"/>
      <c r="CZ157" s="177"/>
      <c r="DA157" s="177"/>
      <c r="DB157" s="177"/>
      <c r="DC157" s="177"/>
      <c r="DD157" s="177"/>
      <c r="DE157" s="177"/>
      <c r="DF157" s="177"/>
      <c r="DG157" s="177"/>
      <c r="DH157" s="177"/>
      <c r="DI157" s="177"/>
      <c r="DJ157" s="177"/>
      <c r="DK157" s="177"/>
      <c r="DL157" s="177"/>
      <c r="DM157" s="177"/>
      <c r="DN157" s="177"/>
      <c r="DO157" s="177"/>
      <c r="DP157" s="177"/>
      <c r="DQ157" s="177"/>
      <c r="DR157" s="177"/>
      <c r="DS157" s="177"/>
      <c r="DT157" s="177"/>
      <c r="DU157" s="177"/>
      <c r="DV157" s="177"/>
      <c r="DW157" s="177"/>
      <c r="DX157" s="177"/>
      <c r="DY157" s="177"/>
      <c r="DZ157" s="177"/>
      <c r="EA157" s="177"/>
      <c r="EB157" s="177"/>
      <c r="EC157" s="177"/>
      <c r="ED157" s="177"/>
      <c r="EE157" s="177"/>
      <c r="EF157" s="177"/>
      <c r="EG157" s="177"/>
      <c r="EH157" s="177"/>
      <c r="EI157" s="177"/>
      <c r="EJ157" s="177"/>
      <c r="EK157" s="177"/>
      <c r="EL157" s="177"/>
      <c r="EM157" s="177"/>
      <c r="EN157" s="177"/>
      <c r="EO157" s="177"/>
      <c r="EP157" s="177"/>
      <c r="EQ157" s="177"/>
      <c r="ER157" s="177"/>
      <c r="ES157" s="177"/>
      <c r="ET157" s="177"/>
      <c r="EU157" s="177"/>
      <c r="EV157" s="177"/>
      <c r="EW157" s="177"/>
      <c r="EX157" s="177"/>
      <c r="EY157" s="177"/>
      <c r="EZ157" s="177"/>
      <c r="FA157" s="177"/>
      <c r="FB157" s="177"/>
      <c r="FC157" s="177"/>
      <c r="FD157" s="177"/>
      <c r="FE157" s="177"/>
      <c r="FF157" s="177"/>
      <c r="FG157" s="177"/>
      <c r="FH157" s="177"/>
      <c r="FI157" s="177"/>
      <c r="FJ157" s="177"/>
      <c r="FK157" s="177"/>
      <c r="FL157" s="177"/>
      <c r="FM157" s="177"/>
      <c r="FN157" s="177"/>
      <c r="FO157" s="177"/>
      <c r="FP157" s="177"/>
      <c r="FQ157" s="177"/>
      <c r="FR157" s="177"/>
      <c r="FS157" s="177"/>
      <c r="FT157" s="177"/>
      <c r="FU157" s="177"/>
      <c r="FV157" s="177"/>
      <c r="FW157" s="177"/>
      <c r="FX157" s="177"/>
      <c r="FY157" s="177"/>
      <c r="FZ157" s="177"/>
      <c r="GA157" s="177"/>
      <c r="GB157" s="177"/>
      <c r="GC157" s="177"/>
      <c r="GD157" s="177"/>
      <c r="GE157" s="177"/>
      <c r="GF157" s="177"/>
      <c r="GG157" s="177"/>
      <c r="GH157" s="177"/>
      <c r="GI157" s="177"/>
      <c r="GJ157" s="177"/>
      <c r="GK157" s="177"/>
      <c r="GL157" s="177"/>
      <c r="GM157" s="177"/>
      <c r="GN157" s="177"/>
      <c r="GO157" s="177"/>
      <c r="GP157" s="177"/>
      <c r="GQ157" s="177"/>
      <c r="GR157" s="177"/>
      <c r="GS157" s="177"/>
      <c r="GT157" s="177"/>
      <c r="GU157" s="177"/>
      <c r="GV157" s="177"/>
      <c r="GW157" s="177"/>
      <c r="GX157" s="177"/>
      <c r="GY157" s="177"/>
      <c r="GZ157" s="177"/>
      <c r="HA157" s="177"/>
      <c r="HB157" s="177"/>
      <c r="HC157" s="177"/>
      <c r="HD157" s="177"/>
      <c r="HE157" s="177"/>
      <c r="HF157" s="177"/>
      <c r="HG157" s="177"/>
      <c r="HH157" s="177"/>
      <c r="HI157" s="177"/>
      <c r="HJ157" s="177"/>
      <c r="HK157" s="177"/>
      <c r="HL157" s="177"/>
      <c r="HM157" s="177"/>
      <c r="HN157" s="177"/>
      <c r="HO157" s="177"/>
      <c r="HP157" s="177"/>
      <c r="HQ157" s="177"/>
      <c r="HR157" s="177"/>
      <c r="HS157" s="177"/>
      <c r="HT157" s="177"/>
      <c r="HU157" s="177"/>
      <c r="HV157" s="177"/>
      <c r="HW157" s="177"/>
      <c r="HX157" s="177"/>
      <c r="HY157" s="177"/>
      <c r="HZ157" s="177"/>
      <c r="IA157" s="177"/>
      <c r="IB157" s="177"/>
      <c r="IC157" s="177"/>
      <c r="ID157" s="177"/>
      <c r="IE157" s="177"/>
      <c r="IF157" s="177"/>
      <c r="IG157" s="177"/>
      <c r="IH157" s="177"/>
      <c r="II157" s="177"/>
      <c r="IJ157" s="177"/>
      <c r="IK157" s="177"/>
      <c r="IL157" s="177"/>
      <c r="IM157" s="177"/>
      <c r="IN157" s="177"/>
      <c r="IO157" s="177"/>
      <c r="IP157" s="177"/>
      <c r="IQ157" s="177"/>
      <c r="IR157" s="177"/>
      <c r="IS157" s="177"/>
      <c r="IT157" s="177"/>
      <c r="IU157" s="177"/>
    </row>
    <row r="158" spans="1:256" s="184" customFormat="1" ht="19.5" customHeight="1">
      <c r="A158" s="200"/>
      <c r="B158" s="178"/>
      <c r="C158" s="193"/>
      <c r="D158" s="187"/>
      <c r="E158" s="188"/>
      <c r="F158" s="207"/>
      <c r="G158" s="199"/>
      <c r="H158" s="201"/>
      <c r="I158" s="202"/>
      <c r="J158" s="183"/>
      <c r="K158" s="183"/>
      <c r="L158" s="183"/>
      <c r="M158" s="183"/>
      <c r="N158" s="183"/>
      <c r="O158" s="183"/>
      <c r="P158" s="183"/>
      <c r="Q158" s="183"/>
      <c r="R158" s="183"/>
      <c r="S158" s="183"/>
      <c r="T158" s="183"/>
      <c r="U158" s="183"/>
      <c r="V158" s="183"/>
      <c r="W158" s="183"/>
      <c r="X158" s="177"/>
      <c r="Y158" s="177"/>
      <c r="Z158" s="177"/>
      <c r="AA158" s="177"/>
      <c r="AB158" s="177"/>
      <c r="AC158" s="177"/>
      <c r="AD158" s="177"/>
      <c r="AE158" s="177"/>
      <c r="AF158" s="177"/>
      <c r="AG158" s="177"/>
      <c r="AH158" s="177"/>
      <c r="AI158" s="177"/>
      <c r="AJ158" s="177"/>
      <c r="AK158" s="177"/>
      <c r="AL158" s="177"/>
      <c r="AM158" s="177"/>
      <c r="AN158" s="177"/>
      <c r="AO158" s="177"/>
      <c r="AP158" s="177"/>
      <c r="AQ158" s="177"/>
      <c r="AR158" s="177"/>
      <c r="AS158" s="177"/>
      <c r="AT158" s="177"/>
      <c r="AU158" s="177"/>
      <c r="AV158" s="177"/>
      <c r="AW158" s="177"/>
      <c r="AX158" s="177"/>
      <c r="AY158" s="177"/>
      <c r="AZ158" s="177"/>
      <c r="BA158" s="177"/>
      <c r="BB158" s="177"/>
      <c r="BC158" s="177"/>
      <c r="BD158" s="177"/>
      <c r="BE158" s="177"/>
      <c r="BF158" s="177"/>
      <c r="BG158" s="177"/>
      <c r="BH158" s="177"/>
      <c r="BI158" s="177"/>
      <c r="BJ158" s="177"/>
      <c r="BK158" s="177"/>
      <c r="BL158" s="177"/>
      <c r="BM158" s="177"/>
      <c r="BN158" s="177"/>
      <c r="BO158" s="177"/>
      <c r="BP158" s="177"/>
      <c r="BQ158" s="177"/>
      <c r="BR158" s="177"/>
      <c r="BS158" s="177"/>
      <c r="BT158" s="177"/>
      <c r="BU158" s="177"/>
      <c r="BV158" s="177"/>
      <c r="BW158" s="177"/>
      <c r="BX158" s="177"/>
      <c r="BY158" s="177"/>
      <c r="BZ158" s="177"/>
      <c r="CA158" s="177"/>
      <c r="CB158" s="177"/>
      <c r="CC158" s="177"/>
      <c r="CD158" s="177"/>
      <c r="CE158" s="177"/>
      <c r="CF158" s="177"/>
      <c r="CG158" s="177"/>
      <c r="CH158" s="177"/>
      <c r="CI158" s="177"/>
      <c r="CJ158" s="177"/>
      <c r="CK158" s="177"/>
      <c r="CL158" s="177"/>
      <c r="CM158" s="177"/>
      <c r="CN158" s="177"/>
      <c r="CO158" s="177"/>
      <c r="CP158" s="177"/>
      <c r="CQ158" s="177"/>
      <c r="CR158" s="177"/>
      <c r="CS158" s="177"/>
      <c r="CT158" s="177"/>
      <c r="CU158" s="177"/>
      <c r="CV158" s="177"/>
      <c r="CW158" s="177"/>
      <c r="CX158" s="177"/>
      <c r="CY158" s="177"/>
      <c r="CZ158" s="177"/>
      <c r="DA158" s="177"/>
      <c r="DB158" s="177"/>
      <c r="DC158" s="177"/>
      <c r="DD158" s="177"/>
      <c r="DE158" s="177"/>
      <c r="DF158" s="177"/>
      <c r="DG158" s="177"/>
      <c r="DH158" s="177"/>
      <c r="DI158" s="177"/>
      <c r="DJ158" s="177"/>
      <c r="DK158" s="177"/>
      <c r="DL158" s="177"/>
      <c r="DM158" s="177"/>
      <c r="DN158" s="177"/>
      <c r="DO158" s="177"/>
      <c r="DP158" s="177"/>
      <c r="DQ158" s="177"/>
      <c r="DR158" s="177"/>
      <c r="DS158" s="177"/>
      <c r="DT158" s="177"/>
      <c r="DU158" s="177"/>
      <c r="DV158" s="177"/>
      <c r="DW158" s="177"/>
      <c r="DX158" s="177"/>
      <c r="DY158" s="177"/>
      <c r="DZ158" s="177"/>
      <c r="EA158" s="177"/>
      <c r="EB158" s="177"/>
      <c r="EC158" s="177"/>
      <c r="ED158" s="177"/>
      <c r="EE158" s="177"/>
      <c r="EF158" s="177"/>
      <c r="EG158" s="177"/>
      <c r="EH158" s="177"/>
      <c r="EI158" s="177"/>
      <c r="EJ158" s="177"/>
      <c r="EK158" s="177"/>
      <c r="EL158" s="177"/>
      <c r="EM158" s="177"/>
      <c r="EN158" s="177"/>
      <c r="EO158" s="177"/>
      <c r="EP158" s="177"/>
      <c r="EQ158" s="177"/>
      <c r="ER158" s="177"/>
      <c r="ES158" s="177"/>
      <c r="ET158" s="177"/>
      <c r="EU158" s="177"/>
      <c r="EV158" s="177"/>
      <c r="EW158" s="177"/>
      <c r="EX158" s="177"/>
      <c r="EY158" s="177"/>
      <c r="EZ158" s="177"/>
      <c r="FA158" s="177"/>
      <c r="FB158" s="177"/>
      <c r="FC158" s="177"/>
      <c r="FD158" s="177"/>
      <c r="FE158" s="177"/>
      <c r="FF158" s="177"/>
      <c r="FG158" s="177"/>
      <c r="FH158" s="177"/>
      <c r="FI158" s="177"/>
      <c r="FJ158" s="177"/>
      <c r="FK158" s="177"/>
      <c r="FL158" s="177"/>
      <c r="FM158" s="177"/>
      <c r="FN158" s="177"/>
      <c r="FO158" s="177"/>
      <c r="FP158" s="177"/>
      <c r="FQ158" s="177"/>
      <c r="FR158" s="177"/>
      <c r="FS158" s="177"/>
      <c r="FT158" s="177"/>
      <c r="FU158" s="177"/>
      <c r="FV158" s="177"/>
      <c r="FW158" s="177"/>
      <c r="FX158" s="177"/>
      <c r="FY158" s="177"/>
      <c r="FZ158" s="177"/>
      <c r="GA158" s="177"/>
      <c r="GB158" s="177"/>
      <c r="GC158" s="177"/>
      <c r="GD158" s="177"/>
      <c r="GE158" s="177"/>
      <c r="GF158" s="177"/>
      <c r="GG158" s="177"/>
      <c r="GH158" s="177"/>
      <c r="GI158" s="177"/>
      <c r="GJ158" s="177"/>
      <c r="GK158" s="177"/>
      <c r="GL158" s="177"/>
      <c r="GM158" s="177"/>
      <c r="GN158" s="177"/>
      <c r="GO158" s="177"/>
      <c r="GP158" s="177"/>
      <c r="GQ158" s="177"/>
      <c r="GR158" s="177"/>
      <c r="GS158" s="177"/>
      <c r="GT158" s="177"/>
      <c r="GU158" s="177"/>
      <c r="GV158" s="177"/>
      <c r="GW158" s="177"/>
      <c r="GX158" s="177"/>
      <c r="GY158" s="177"/>
      <c r="GZ158" s="177"/>
      <c r="HA158" s="177"/>
      <c r="HB158" s="177"/>
      <c r="HC158" s="177"/>
      <c r="HD158" s="177"/>
      <c r="HE158" s="177"/>
      <c r="HF158" s="177"/>
      <c r="HG158" s="177"/>
      <c r="HH158" s="177"/>
      <c r="HI158" s="177"/>
      <c r="HJ158" s="177"/>
      <c r="HK158" s="177"/>
      <c r="HL158" s="177"/>
      <c r="HM158" s="177"/>
      <c r="HN158" s="177"/>
      <c r="HO158" s="177"/>
      <c r="HP158" s="177"/>
      <c r="HQ158" s="177"/>
      <c r="HR158" s="177"/>
      <c r="HS158" s="177"/>
      <c r="HT158" s="177"/>
      <c r="HU158" s="177"/>
      <c r="HV158" s="177"/>
      <c r="HW158" s="177"/>
      <c r="HX158" s="177"/>
      <c r="HY158" s="177"/>
      <c r="HZ158" s="177"/>
      <c r="IA158" s="177"/>
      <c r="IB158" s="177"/>
      <c r="IC158" s="177"/>
      <c r="ID158" s="177"/>
      <c r="IE158" s="177"/>
      <c r="IF158" s="177"/>
      <c r="IG158" s="177"/>
      <c r="IH158" s="177"/>
      <c r="II158" s="177"/>
      <c r="IJ158" s="177"/>
      <c r="IK158" s="177"/>
      <c r="IL158" s="177"/>
      <c r="IM158" s="177"/>
      <c r="IN158" s="177"/>
      <c r="IO158" s="177"/>
      <c r="IP158" s="177"/>
      <c r="IQ158" s="177"/>
      <c r="IR158" s="177"/>
      <c r="IS158" s="177"/>
      <c r="IT158" s="177"/>
      <c r="IU158" s="177"/>
    </row>
    <row r="159" spans="1:256" s="184" customFormat="1" ht="65.25" customHeight="1">
      <c r="A159" s="200"/>
      <c r="B159" s="178" t="s">
        <v>63</v>
      </c>
      <c r="C159" s="193" t="s">
        <v>161</v>
      </c>
      <c r="D159" s="187" t="s">
        <v>153</v>
      </c>
      <c r="E159" s="188">
        <v>0</v>
      </c>
      <c r="F159" s="198"/>
      <c r="G159" s="199">
        <f>+F159*E159</f>
        <v>0</v>
      </c>
      <c r="H159" s="201"/>
      <c r="I159" s="202"/>
      <c r="J159" s="183"/>
      <c r="K159" s="183"/>
      <c r="L159" s="183"/>
      <c r="M159" s="183"/>
      <c r="N159" s="183"/>
      <c r="O159" s="183"/>
      <c r="P159" s="183"/>
      <c r="Q159" s="183"/>
      <c r="R159" s="183"/>
      <c r="S159" s="183"/>
      <c r="T159" s="183"/>
      <c r="U159" s="183"/>
      <c r="V159" s="183"/>
      <c r="W159" s="183"/>
      <c r="X159" s="177"/>
      <c r="Y159" s="177"/>
      <c r="Z159" s="177"/>
      <c r="AA159" s="177"/>
      <c r="AB159" s="177"/>
      <c r="AC159" s="177"/>
      <c r="AD159" s="177"/>
      <c r="AE159" s="177"/>
      <c r="AF159" s="177"/>
      <c r="AG159" s="177"/>
      <c r="AH159" s="177"/>
      <c r="AI159" s="177"/>
      <c r="AJ159" s="177"/>
      <c r="AK159" s="177"/>
      <c r="AL159" s="177"/>
      <c r="AM159" s="177"/>
      <c r="AN159" s="177"/>
      <c r="AO159" s="177"/>
      <c r="AP159" s="177"/>
      <c r="AQ159" s="177"/>
      <c r="AR159" s="177"/>
      <c r="AS159" s="177"/>
      <c r="AT159" s="177"/>
      <c r="AU159" s="177"/>
      <c r="AV159" s="177"/>
      <c r="AW159" s="177"/>
      <c r="AX159" s="177"/>
      <c r="AY159" s="177"/>
      <c r="AZ159" s="177"/>
      <c r="BA159" s="177"/>
      <c r="BB159" s="177"/>
      <c r="BC159" s="177"/>
      <c r="BD159" s="177"/>
      <c r="BE159" s="177"/>
      <c r="BF159" s="177"/>
      <c r="BG159" s="177"/>
      <c r="BH159" s="177"/>
      <c r="BI159" s="177"/>
      <c r="BJ159" s="177"/>
      <c r="BK159" s="177"/>
      <c r="BL159" s="177"/>
      <c r="BM159" s="177"/>
      <c r="BN159" s="177"/>
      <c r="BO159" s="177"/>
      <c r="BP159" s="177"/>
      <c r="BQ159" s="177"/>
      <c r="BR159" s="177"/>
      <c r="BS159" s="177"/>
      <c r="BT159" s="177"/>
      <c r="BU159" s="177"/>
      <c r="BV159" s="177"/>
      <c r="BW159" s="177"/>
      <c r="BX159" s="177"/>
      <c r="BY159" s="177"/>
      <c r="BZ159" s="177"/>
      <c r="CA159" s="177"/>
      <c r="CB159" s="177"/>
      <c r="CC159" s="177"/>
      <c r="CD159" s="177"/>
      <c r="CE159" s="177"/>
      <c r="CF159" s="177"/>
      <c r="CG159" s="177"/>
      <c r="CH159" s="177"/>
      <c r="CI159" s="177"/>
      <c r="CJ159" s="177"/>
      <c r="CK159" s="177"/>
      <c r="CL159" s="177"/>
      <c r="CM159" s="177"/>
      <c r="CN159" s="177"/>
      <c r="CO159" s="177"/>
      <c r="CP159" s="177"/>
      <c r="CQ159" s="177"/>
      <c r="CR159" s="177"/>
      <c r="CS159" s="177"/>
      <c r="CT159" s="177"/>
      <c r="CU159" s="177"/>
      <c r="CV159" s="177"/>
      <c r="CW159" s="177"/>
      <c r="CX159" s="177"/>
      <c r="CY159" s="177"/>
      <c r="CZ159" s="177"/>
      <c r="DA159" s="177"/>
      <c r="DB159" s="177"/>
      <c r="DC159" s="177"/>
      <c r="DD159" s="177"/>
      <c r="DE159" s="177"/>
      <c r="DF159" s="177"/>
      <c r="DG159" s="177"/>
      <c r="DH159" s="177"/>
      <c r="DI159" s="177"/>
      <c r="DJ159" s="177"/>
      <c r="DK159" s="177"/>
      <c r="DL159" s="177"/>
      <c r="DM159" s="177"/>
      <c r="DN159" s="177"/>
      <c r="DO159" s="177"/>
      <c r="DP159" s="177"/>
      <c r="DQ159" s="177"/>
      <c r="DR159" s="177"/>
      <c r="DS159" s="177"/>
      <c r="DT159" s="177"/>
      <c r="DU159" s="177"/>
      <c r="DV159" s="177"/>
      <c r="DW159" s="177"/>
      <c r="DX159" s="177"/>
      <c r="DY159" s="177"/>
      <c r="DZ159" s="177"/>
      <c r="EA159" s="177"/>
      <c r="EB159" s="177"/>
      <c r="EC159" s="177"/>
      <c r="ED159" s="177"/>
      <c r="EE159" s="177"/>
      <c r="EF159" s="177"/>
      <c r="EG159" s="177"/>
      <c r="EH159" s="177"/>
      <c r="EI159" s="177"/>
      <c r="EJ159" s="177"/>
      <c r="EK159" s="177"/>
      <c r="EL159" s="177"/>
      <c r="EM159" s="177"/>
      <c r="EN159" s="177"/>
      <c r="EO159" s="177"/>
      <c r="EP159" s="177"/>
      <c r="EQ159" s="177"/>
      <c r="ER159" s="177"/>
      <c r="ES159" s="177"/>
      <c r="ET159" s="177"/>
      <c r="EU159" s="177"/>
      <c r="EV159" s="177"/>
      <c r="EW159" s="177"/>
      <c r="EX159" s="177"/>
      <c r="EY159" s="177"/>
      <c r="EZ159" s="177"/>
      <c r="FA159" s="177"/>
      <c r="FB159" s="177"/>
      <c r="FC159" s="177"/>
      <c r="FD159" s="177"/>
      <c r="FE159" s="177"/>
      <c r="FF159" s="177"/>
      <c r="FG159" s="177"/>
      <c r="FH159" s="177"/>
      <c r="FI159" s="177"/>
      <c r="FJ159" s="177"/>
      <c r="FK159" s="177"/>
      <c r="FL159" s="177"/>
      <c r="FM159" s="177"/>
      <c r="FN159" s="177"/>
      <c r="FO159" s="177"/>
      <c r="FP159" s="177"/>
      <c r="FQ159" s="177"/>
      <c r="FR159" s="177"/>
      <c r="FS159" s="177"/>
      <c r="FT159" s="177"/>
      <c r="FU159" s="177"/>
      <c r="FV159" s="177"/>
      <c r="FW159" s="177"/>
      <c r="FX159" s="177"/>
      <c r="FY159" s="177"/>
      <c r="FZ159" s="177"/>
      <c r="GA159" s="177"/>
      <c r="GB159" s="177"/>
      <c r="GC159" s="177"/>
      <c r="GD159" s="177"/>
      <c r="GE159" s="177"/>
      <c r="GF159" s="177"/>
      <c r="GG159" s="177"/>
      <c r="GH159" s="177"/>
      <c r="GI159" s="177"/>
      <c r="GJ159" s="177"/>
      <c r="GK159" s="177"/>
      <c r="GL159" s="177"/>
      <c r="GM159" s="177"/>
      <c r="GN159" s="177"/>
      <c r="GO159" s="177"/>
      <c r="GP159" s="177"/>
      <c r="GQ159" s="177"/>
      <c r="GR159" s="177"/>
      <c r="GS159" s="177"/>
      <c r="GT159" s="177"/>
      <c r="GU159" s="177"/>
      <c r="GV159" s="177"/>
      <c r="GW159" s="177"/>
      <c r="GX159" s="177"/>
      <c r="GY159" s="177"/>
      <c r="GZ159" s="177"/>
      <c r="HA159" s="177"/>
      <c r="HB159" s="177"/>
      <c r="HC159" s="177"/>
      <c r="HD159" s="177"/>
      <c r="HE159" s="177"/>
      <c r="HF159" s="177"/>
      <c r="HG159" s="177"/>
      <c r="HH159" s="177"/>
      <c r="HI159" s="177"/>
      <c r="HJ159" s="177"/>
      <c r="HK159" s="177"/>
      <c r="HL159" s="177"/>
      <c r="HM159" s="177"/>
      <c r="HN159" s="177"/>
      <c r="HO159" s="177"/>
      <c r="HP159" s="177"/>
      <c r="HQ159" s="177"/>
      <c r="HR159" s="177"/>
      <c r="HS159" s="177"/>
      <c r="HT159" s="177"/>
      <c r="HU159" s="177"/>
      <c r="HV159" s="177"/>
      <c r="HW159" s="177"/>
      <c r="HX159" s="177"/>
      <c r="HY159" s="177"/>
      <c r="HZ159" s="177"/>
      <c r="IA159" s="177"/>
      <c r="IB159" s="177"/>
      <c r="IC159" s="177"/>
      <c r="ID159" s="177"/>
      <c r="IE159" s="177"/>
      <c r="IF159" s="177"/>
      <c r="IG159" s="177"/>
      <c r="IH159" s="177"/>
      <c r="II159" s="177"/>
      <c r="IJ159" s="177"/>
      <c r="IK159" s="177"/>
      <c r="IL159" s="177"/>
      <c r="IM159" s="177"/>
      <c r="IN159" s="177"/>
      <c r="IO159" s="177"/>
      <c r="IP159" s="177"/>
      <c r="IQ159" s="177"/>
      <c r="IR159" s="177"/>
      <c r="IS159" s="177"/>
      <c r="IT159" s="177"/>
      <c r="IU159" s="177"/>
    </row>
    <row r="160" spans="1:256" s="177" customFormat="1">
      <c r="B160" s="192"/>
      <c r="C160" s="193"/>
      <c r="D160" s="187"/>
      <c r="E160" s="188"/>
      <c r="F160" s="207"/>
      <c r="G160" s="199"/>
      <c r="L160" s="196"/>
      <c r="M160" s="196"/>
      <c r="N160" s="196"/>
      <c r="O160" s="196"/>
      <c r="P160" s="196"/>
      <c r="Q160" s="196"/>
      <c r="R160" s="196"/>
      <c r="S160" s="196"/>
      <c r="T160" s="196"/>
      <c r="U160" s="196"/>
      <c r="V160" s="196"/>
      <c r="W160" s="197"/>
    </row>
    <row r="161" spans="1:23" s="177" customFormat="1" ht="25.35" customHeight="1">
      <c r="A161" s="208"/>
      <c r="B161" s="209"/>
      <c r="C161" s="210" t="s">
        <v>162</v>
      </c>
      <c r="D161" s="211"/>
      <c r="E161" s="212"/>
      <c r="F161" s="213"/>
      <c r="G161" s="214">
        <f>SUM(G146:G160)</f>
        <v>0</v>
      </c>
      <c r="H161" s="196"/>
      <c r="I161" s="196"/>
      <c r="L161" s="196"/>
      <c r="M161" s="196"/>
      <c r="N161" s="196"/>
      <c r="O161" s="196"/>
      <c r="P161" s="196"/>
      <c r="Q161" s="196"/>
      <c r="R161" s="196"/>
      <c r="S161" s="196"/>
      <c r="T161" s="196"/>
      <c r="U161" s="196"/>
      <c r="V161" s="196"/>
      <c r="W161" s="197"/>
    </row>
    <row r="162" spans="1:23" ht="15" customHeight="1">
      <c r="A162" s="77"/>
      <c r="B162" s="71"/>
      <c r="C162" s="65"/>
      <c r="D162" s="215"/>
      <c r="E162" s="165"/>
      <c r="F162" s="166"/>
      <c r="G162" s="216"/>
      <c r="H162" s="162"/>
      <c r="I162" s="162"/>
    </row>
    <row r="163" spans="1:23" ht="27" customHeight="1">
      <c r="A163" s="77"/>
      <c r="B163" s="71"/>
      <c r="C163" s="65"/>
      <c r="D163" s="45" t="s">
        <v>34</v>
      </c>
      <c r="E163" s="46" t="s">
        <v>35</v>
      </c>
      <c r="F163" s="47" t="s">
        <v>36</v>
      </c>
      <c r="G163" s="46" t="s">
        <v>37</v>
      </c>
      <c r="H163" s="162"/>
      <c r="I163" s="162"/>
    </row>
    <row r="164" spans="1:23">
      <c r="A164" s="52"/>
      <c r="B164" s="57" t="s">
        <v>163</v>
      </c>
      <c r="C164" s="58" t="s">
        <v>164</v>
      </c>
      <c r="D164" s="59"/>
      <c r="E164" s="60"/>
      <c r="F164" s="61"/>
      <c r="G164" s="61"/>
      <c r="H164" s="119"/>
      <c r="I164" s="120"/>
    </row>
    <row r="165" spans="1:23">
      <c r="A165" s="77"/>
      <c r="B165" s="30"/>
      <c r="C165" s="53"/>
      <c r="D165" s="54"/>
      <c r="E165" s="55"/>
      <c r="F165" s="56"/>
      <c r="G165" s="56"/>
      <c r="H165" s="119"/>
      <c r="I165" s="120"/>
    </row>
    <row r="166" spans="1:23">
      <c r="A166" s="77"/>
      <c r="B166" s="30"/>
      <c r="C166" s="217" t="s">
        <v>165</v>
      </c>
      <c r="D166" s="54"/>
      <c r="E166" s="55"/>
      <c r="F166" s="56"/>
      <c r="G166" s="56"/>
      <c r="H166" s="119"/>
      <c r="I166" s="120"/>
    </row>
    <row r="167" spans="1:23" ht="155.25" customHeight="1">
      <c r="A167" s="77"/>
      <c r="B167" s="30" t="s">
        <v>41</v>
      </c>
      <c r="C167" s="218" t="s">
        <v>267</v>
      </c>
      <c r="D167" s="54"/>
      <c r="E167" s="55"/>
      <c r="F167" s="56"/>
      <c r="G167" s="56"/>
      <c r="H167" s="119"/>
      <c r="I167" s="120"/>
    </row>
    <row r="168" spans="1:23" ht="81" customHeight="1">
      <c r="A168" s="77"/>
      <c r="B168" s="30"/>
      <c r="C168" s="218" t="s">
        <v>167</v>
      </c>
      <c r="D168" s="84"/>
      <c r="E168" s="121"/>
      <c r="F168" s="81"/>
      <c r="G168" s="82"/>
      <c r="H168" s="119"/>
      <c r="I168" s="120"/>
    </row>
    <row r="169" spans="1:23">
      <c r="A169" s="77"/>
      <c r="B169" s="85" t="s">
        <v>87</v>
      </c>
      <c r="C169" s="219" t="s">
        <v>168</v>
      </c>
      <c r="D169" s="84" t="s">
        <v>60</v>
      </c>
      <c r="E169" s="121">
        <v>6.2</v>
      </c>
      <c r="F169" s="81"/>
      <c r="G169" s="82">
        <f>+F169*E169</f>
        <v>0</v>
      </c>
      <c r="H169" s="119"/>
      <c r="I169" s="120"/>
    </row>
    <row r="170" spans="1:23">
      <c r="A170" s="77"/>
      <c r="B170" s="85"/>
      <c r="C170" s="219"/>
      <c r="D170" s="84"/>
      <c r="E170" s="121"/>
      <c r="F170" s="81"/>
      <c r="G170" s="82"/>
      <c r="H170" s="119"/>
      <c r="I170" s="120"/>
    </row>
    <row r="171" spans="1:23" ht="51" customHeight="1">
      <c r="A171" s="77"/>
      <c r="B171" s="30" t="s">
        <v>43</v>
      </c>
      <c r="C171" s="218" t="s">
        <v>169</v>
      </c>
      <c r="D171" s="84" t="s">
        <v>60</v>
      </c>
      <c r="E171" s="121">
        <v>141.5</v>
      </c>
      <c r="F171" s="81"/>
      <c r="G171" s="82">
        <f>+F171*E171</f>
        <v>0</v>
      </c>
      <c r="H171" s="119"/>
      <c r="I171" s="120"/>
    </row>
    <row r="172" spans="1:23">
      <c r="A172" s="77"/>
      <c r="B172" s="85"/>
      <c r="C172" s="219"/>
      <c r="D172" s="84"/>
      <c r="E172" s="121"/>
      <c r="F172" s="81"/>
      <c r="G172" s="82"/>
      <c r="H172" s="119"/>
      <c r="I172" s="120"/>
    </row>
    <row r="173" spans="1:23" ht="51">
      <c r="A173" s="77"/>
      <c r="B173" s="30" t="s">
        <v>53</v>
      </c>
      <c r="C173" s="218" t="s">
        <v>170</v>
      </c>
      <c r="D173" s="84" t="s">
        <v>60</v>
      </c>
      <c r="E173" s="121">
        <v>66.8</v>
      </c>
      <c r="F173" s="81"/>
      <c r="G173" s="82">
        <f>+F173*E173</f>
        <v>0</v>
      </c>
      <c r="H173" s="119"/>
      <c r="I173" s="120"/>
    </row>
    <row r="174" spans="1:23">
      <c r="A174" s="77"/>
      <c r="B174" s="30"/>
      <c r="C174" s="218"/>
      <c r="D174" s="84"/>
      <c r="E174" s="121"/>
      <c r="F174" s="81"/>
      <c r="G174" s="82"/>
      <c r="H174" s="119"/>
      <c r="I174" s="120"/>
    </row>
    <row r="175" spans="1:23">
      <c r="A175" s="77"/>
      <c r="B175" s="30" t="s">
        <v>61</v>
      </c>
      <c r="C175" s="218" t="s">
        <v>171</v>
      </c>
      <c r="D175" s="84" t="s">
        <v>172</v>
      </c>
      <c r="E175" s="121">
        <v>5.5</v>
      </c>
      <c r="F175" s="81"/>
      <c r="G175" s="82">
        <f>+F175*E175</f>
        <v>0</v>
      </c>
      <c r="H175" s="119"/>
      <c r="I175" s="120"/>
    </row>
    <row r="176" spans="1:23">
      <c r="A176" s="77"/>
      <c r="B176" s="30"/>
      <c r="C176" s="218"/>
      <c r="D176" s="84"/>
      <c r="E176" s="121"/>
      <c r="F176" s="81"/>
      <c r="G176" s="82"/>
      <c r="H176" s="119"/>
      <c r="I176" s="120"/>
    </row>
    <row r="177" spans="1:9" ht="25.5">
      <c r="A177" s="77"/>
      <c r="B177" s="30" t="s">
        <v>63</v>
      </c>
      <c r="C177" s="218" t="s">
        <v>173</v>
      </c>
      <c r="D177" s="84" t="s">
        <v>172</v>
      </c>
      <c r="E177" s="121">
        <v>0</v>
      </c>
      <c r="F177" s="81"/>
      <c r="G177" s="82">
        <f>+F177*E177</f>
        <v>0</v>
      </c>
      <c r="H177" s="119"/>
      <c r="I177" s="120"/>
    </row>
    <row r="178" spans="1:9">
      <c r="A178" s="77"/>
      <c r="B178" s="30"/>
      <c r="C178" s="218"/>
      <c r="D178" s="84"/>
      <c r="E178" s="121"/>
      <c r="F178" s="81"/>
      <c r="G178" s="82"/>
      <c r="H178" s="119"/>
      <c r="I178" s="120"/>
    </row>
    <row r="179" spans="1:9">
      <c r="A179" s="77"/>
      <c r="B179" s="30" t="s">
        <v>65</v>
      </c>
      <c r="C179" s="83" t="s">
        <v>174</v>
      </c>
      <c r="D179" s="84" t="s">
        <v>60</v>
      </c>
      <c r="E179" s="121">
        <v>66.8</v>
      </c>
      <c r="F179" s="81"/>
      <c r="G179" s="82">
        <f>+F179*E179</f>
        <v>0</v>
      </c>
      <c r="H179" s="119"/>
      <c r="I179" s="120"/>
    </row>
    <row r="180" spans="1:9">
      <c r="A180" s="77"/>
      <c r="B180" s="30"/>
      <c r="C180" s="53"/>
      <c r="D180" s="89"/>
      <c r="E180" s="169"/>
      <c r="F180" s="220"/>
      <c r="G180" s="220"/>
      <c r="H180" s="119"/>
      <c r="I180" s="120"/>
    </row>
    <row r="181" spans="1:9" ht="34.5" customHeight="1">
      <c r="A181" s="42"/>
      <c r="B181" s="93"/>
      <c r="C181" s="94" t="s">
        <v>175</v>
      </c>
      <c r="D181" s="95"/>
      <c r="E181" s="96"/>
      <c r="F181" s="221"/>
      <c r="G181" s="98">
        <f>SUM(G168:G180)</f>
        <v>0</v>
      </c>
      <c r="H181" s="119"/>
      <c r="I181" s="120"/>
    </row>
    <row r="182" spans="1:9">
      <c r="A182" s="77"/>
      <c r="B182" s="126"/>
      <c r="C182" s="127"/>
      <c r="D182" s="222"/>
      <c r="E182" s="77"/>
      <c r="F182" s="103"/>
      <c r="G182" s="103"/>
      <c r="H182" s="119"/>
      <c r="I182" s="120"/>
    </row>
    <row r="183" spans="1:9">
      <c r="A183" s="77"/>
      <c r="B183" s="126"/>
      <c r="C183" s="127"/>
      <c r="D183" s="222"/>
      <c r="E183" s="77"/>
      <c r="F183" s="103"/>
      <c r="G183" s="103"/>
      <c r="H183" s="119"/>
      <c r="I183" s="120"/>
    </row>
    <row r="184" spans="1:9">
      <c r="A184" s="77"/>
      <c r="B184" s="126"/>
      <c r="C184" s="127"/>
      <c r="D184" s="222"/>
      <c r="E184" s="77"/>
      <c r="F184" s="103"/>
      <c r="G184" s="103"/>
      <c r="H184" s="119"/>
      <c r="I184" s="120"/>
    </row>
    <row r="185" spans="1:9" ht="36" customHeight="1">
      <c r="A185" s="77"/>
      <c r="B185" s="126"/>
      <c r="C185" s="127"/>
      <c r="D185" s="45" t="s">
        <v>34</v>
      </c>
      <c r="E185" s="46" t="s">
        <v>35</v>
      </c>
      <c r="F185" s="47" t="s">
        <v>36</v>
      </c>
      <c r="G185" s="46" t="s">
        <v>37</v>
      </c>
      <c r="H185" s="119"/>
      <c r="I185" s="120"/>
    </row>
    <row r="186" spans="1:9" ht="15.75">
      <c r="A186" s="50" t="s">
        <v>32</v>
      </c>
      <c r="B186" s="51" t="s">
        <v>33</v>
      </c>
      <c r="C186" s="51"/>
      <c r="D186" s="51"/>
      <c r="E186" s="51"/>
      <c r="F186" s="51"/>
      <c r="G186" s="51"/>
      <c r="H186" s="51"/>
      <c r="I186" s="51"/>
    </row>
    <row r="187" spans="1:9">
      <c r="A187" s="77"/>
      <c r="B187" s="30"/>
      <c r="C187" s="83"/>
      <c r="D187" s="54"/>
      <c r="E187" s="55"/>
      <c r="F187" s="56"/>
      <c r="G187" s="56"/>
      <c r="H187" s="119"/>
      <c r="I187" s="120"/>
    </row>
    <row r="188" spans="1:9">
      <c r="A188" s="52"/>
      <c r="B188" s="57" t="s">
        <v>163</v>
      </c>
      <c r="C188" s="58" t="s">
        <v>176</v>
      </c>
      <c r="D188" s="59"/>
      <c r="E188" s="60"/>
      <c r="F188" s="61"/>
      <c r="G188" s="61"/>
      <c r="H188" s="119"/>
      <c r="I188" s="120"/>
    </row>
    <row r="189" spans="1:9">
      <c r="A189" s="77"/>
      <c r="B189" s="30"/>
      <c r="C189" s="83"/>
      <c r="D189" s="54"/>
      <c r="E189" s="55"/>
      <c r="F189" s="56"/>
      <c r="G189" s="56"/>
      <c r="H189" s="119"/>
      <c r="I189" s="120"/>
    </row>
    <row r="190" spans="1:9" ht="13.5">
      <c r="A190" s="77"/>
      <c r="B190" s="30"/>
      <c r="C190" s="223" t="s">
        <v>177</v>
      </c>
      <c r="D190" s="54"/>
      <c r="E190" s="55"/>
      <c r="F190" s="56"/>
      <c r="G190" s="56"/>
      <c r="H190" s="119"/>
      <c r="I190" s="120"/>
    </row>
    <row r="191" spans="1:9" ht="33.75" customHeight="1">
      <c r="A191" s="77"/>
      <c r="B191" s="224">
        <v>1</v>
      </c>
      <c r="C191" s="225" t="s">
        <v>178</v>
      </c>
      <c r="D191" s="54"/>
      <c r="E191" s="55"/>
      <c r="F191" s="56"/>
      <c r="G191" s="56"/>
      <c r="H191" s="119"/>
      <c r="I191" s="120"/>
    </row>
    <row r="192" spans="1:9">
      <c r="A192" s="77"/>
      <c r="B192" s="224" t="s">
        <v>87</v>
      </c>
      <c r="C192" s="226" t="s">
        <v>179</v>
      </c>
      <c r="D192" s="54"/>
      <c r="E192" s="55"/>
      <c r="F192" s="56"/>
      <c r="G192" s="56"/>
      <c r="H192" s="119"/>
      <c r="I192" s="120"/>
    </row>
    <row r="193" spans="1:255" ht="33.75" customHeight="1">
      <c r="A193" s="77"/>
      <c r="B193" s="224" t="s">
        <v>115</v>
      </c>
      <c r="C193" s="227" t="s">
        <v>180</v>
      </c>
      <c r="D193" s="54"/>
      <c r="E193" s="55"/>
      <c r="F193" s="56"/>
      <c r="G193" s="56"/>
      <c r="H193" s="119"/>
      <c r="I193" s="120"/>
    </row>
    <row r="194" spans="1:255" ht="39.75" customHeight="1">
      <c r="A194" s="77"/>
      <c r="B194" s="224" t="s">
        <v>122</v>
      </c>
      <c r="C194" s="227" t="s">
        <v>181</v>
      </c>
      <c r="D194" s="54"/>
      <c r="E194" s="55"/>
      <c r="F194" s="78"/>
      <c r="G194" s="56"/>
      <c r="H194" s="119"/>
      <c r="I194" s="120"/>
    </row>
    <row r="195" spans="1:255" ht="57" customHeight="1">
      <c r="A195" s="77"/>
      <c r="B195" s="224" t="s">
        <v>182</v>
      </c>
      <c r="C195" s="228" t="s">
        <v>183</v>
      </c>
      <c r="D195" s="229"/>
      <c r="E195" s="230"/>
      <c r="F195" s="230"/>
      <c r="G195" s="56"/>
      <c r="H195" s="119"/>
      <c r="I195" s="120"/>
    </row>
    <row r="196" spans="1:255">
      <c r="A196" s="77"/>
      <c r="B196" s="224"/>
      <c r="C196" s="228"/>
      <c r="D196" s="231"/>
      <c r="E196" s="111"/>
      <c r="F196" s="232"/>
      <c r="G196" s="233"/>
      <c r="H196" s="119"/>
      <c r="I196" s="120"/>
    </row>
    <row r="197" spans="1:255" ht="26.25" customHeight="1">
      <c r="A197" s="77"/>
      <c r="B197" s="104" t="s">
        <v>41</v>
      </c>
      <c r="C197" s="234" t="s">
        <v>184</v>
      </c>
      <c r="D197" s="231" t="s">
        <v>56</v>
      </c>
      <c r="E197" s="111">
        <v>1</v>
      </c>
      <c r="F197" s="235"/>
      <c r="G197" s="87">
        <f>+F197*E197</f>
        <v>0</v>
      </c>
      <c r="H197" s="119"/>
      <c r="I197" s="120"/>
    </row>
    <row r="198" spans="1:255" ht="18" customHeight="1">
      <c r="A198" s="77"/>
      <c r="B198" s="104"/>
      <c r="C198" s="234"/>
      <c r="D198" s="231"/>
      <c r="E198" s="111"/>
      <c r="F198" s="235"/>
      <c r="G198" s="87"/>
      <c r="H198" s="119"/>
      <c r="I198" s="120"/>
    </row>
    <row r="199" spans="1:255" ht="49.5" customHeight="1">
      <c r="A199" s="77"/>
      <c r="B199" s="104" t="s">
        <v>43</v>
      </c>
      <c r="C199" s="234" t="s">
        <v>268</v>
      </c>
      <c r="D199" s="231" t="s">
        <v>56</v>
      </c>
      <c r="E199" s="111">
        <v>1</v>
      </c>
      <c r="F199" s="235"/>
      <c r="G199" s="87">
        <f>+F199*E199</f>
        <v>0</v>
      </c>
      <c r="H199" s="119"/>
      <c r="I199" s="120"/>
    </row>
    <row r="200" spans="1:255">
      <c r="A200" s="77"/>
      <c r="B200" s="104"/>
      <c r="C200" s="105"/>
      <c r="D200" s="231"/>
      <c r="E200" s="111"/>
      <c r="F200" s="232"/>
      <c r="G200" s="233"/>
      <c r="H200" s="119"/>
      <c r="I200" s="120"/>
    </row>
    <row r="201" spans="1:255" ht="115.5" customHeight="1">
      <c r="A201" s="77"/>
      <c r="B201" s="104" t="s">
        <v>53</v>
      </c>
      <c r="C201" s="218" t="s">
        <v>186</v>
      </c>
      <c r="D201" s="231" t="s">
        <v>56</v>
      </c>
      <c r="E201" s="111">
        <v>1</v>
      </c>
      <c r="F201" s="235"/>
      <c r="G201" s="87">
        <f>+F201*E201</f>
        <v>0</v>
      </c>
      <c r="H201" s="119"/>
      <c r="I201" s="120"/>
    </row>
    <row r="202" spans="1:255" ht="15.75" customHeight="1">
      <c r="A202" s="77"/>
      <c r="B202" s="104"/>
      <c r="C202" s="218"/>
      <c r="D202" s="231"/>
      <c r="E202" s="111"/>
      <c r="F202" s="235"/>
      <c r="G202" s="87"/>
      <c r="H202" s="119"/>
      <c r="I202" s="120"/>
    </row>
    <row r="203" spans="1:255" s="184" customFormat="1" ht="21.6" customHeight="1">
      <c r="A203" s="177"/>
      <c r="B203" s="236" t="s">
        <v>61</v>
      </c>
      <c r="C203" s="193" t="s">
        <v>187</v>
      </c>
      <c r="D203" s="237" t="s">
        <v>56</v>
      </c>
      <c r="E203" s="238">
        <v>1</v>
      </c>
      <c r="F203" s="239"/>
      <c r="G203" s="199">
        <f>+F203*E203</f>
        <v>0</v>
      </c>
      <c r="H203" s="240"/>
      <c r="I203" s="241"/>
      <c r="J203" s="177"/>
      <c r="K203" s="242"/>
      <c r="L203" s="177"/>
      <c r="M203" s="177"/>
      <c r="N203" s="177"/>
      <c r="O203" s="177"/>
      <c r="P203" s="177"/>
      <c r="Q203" s="177"/>
      <c r="R203" s="177"/>
      <c r="S203" s="177"/>
      <c r="T203" s="177"/>
      <c r="U203" s="177"/>
      <c r="V203" s="177"/>
      <c r="W203" s="177"/>
      <c r="X203" s="177"/>
      <c r="Y203" s="177"/>
      <c r="Z203" s="177"/>
      <c r="AA203" s="177"/>
      <c r="AB203" s="177"/>
      <c r="AC203" s="177"/>
      <c r="AD203" s="177"/>
      <c r="AE203" s="177"/>
      <c r="AF203" s="177"/>
      <c r="AG203" s="177"/>
      <c r="AH203" s="177"/>
      <c r="AI203" s="177"/>
      <c r="AJ203" s="177"/>
      <c r="AK203" s="177"/>
      <c r="AL203" s="177"/>
      <c r="AM203" s="177"/>
      <c r="AN203" s="177"/>
      <c r="AO203" s="177"/>
      <c r="AP203" s="177"/>
      <c r="AQ203" s="177"/>
      <c r="AR203" s="177"/>
      <c r="AS203" s="177"/>
      <c r="AT203" s="177"/>
      <c r="AU203" s="177"/>
      <c r="AV203" s="177"/>
      <c r="AW203" s="177"/>
      <c r="AX203" s="177"/>
      <c r="AY203" s="177"/>
      <c r="AZ203" s="177"/>
      <c r="BA203" s="177"/>
      <c r="BB203" s="177"/>
      <c r="BC203" s="177"/>
      <c r="BD203" s="177"/>
      <c r="BE203" s="177"/>
      <c r="BF203" s="177"/>
      <c r="BG203" s="177"/>
      <c r="BH203" s="177"/>
      <c r="BI203" s="177"/>
      <c r="BJ203" s="177"/>
      <c r="BK203" s="177"/>
      <c r="BL203" s="177"/>
      <c r="BM203" s="177"/>
      <c r="BN203" s="177"/>
      <c r="BO203" s="177"/>
      <c r="BP203" s="177"/>
      <c r="BQ203" s="177"/>
      <c r="BR203" s="177"/>
      <c r="BS203" s="177"/>
      <c r="BT203" s="177"/>
      <c r="BU203" s="177"/>
      <c r="BV203" s="177"/>
      <c r="BW203" s="177"/>
      <c r="BX203" s="177"/>
      <c r="BY203" s="177"/>
      <c r="BZ203" s="177"/>
      <c r="CA203" s="177"/>
      <c r="CB203" s="177"/>
      <c r="CC203" s="177"/>
      <c r="CD203" s="177"/>
      <c r="CE203" s="177"/>
      <c r="CF203" s="177"/>
      <c r="CG203" s="177"/>
      <c r="CH203" s="177"/>
      <c r="CI203" s="177"/>
      <c r="CJ203" s="177"/>
      <c r="CK203" s="177"/>
      <c r="CL203" s="177"/>
      <c r="CM203" s="177"/>
      <c r="CN203" s="177"/>
      <c r="CO203" s="177"/>
      <c r="CP203" s="177"/>
      <c r="CQ203" s="177"/>
      <c r="CR203" s="177"/>
      <c r="CS203" s="177"/>
      <c r="CT203" s="177"/>
      <c r="CU203" s="177"/>
      <c r="CV203" s="177"/>
      <c r="CW203" s="177"/>
      <c r="CX203" s="177"/>
      <c r="CY203" s="177"/>
      <c r="CZ203" s="177"/>
      <c r="DA203" s="177"/>
      <c r="DB203" s="177"/>
      <c r="DC203" s="177"/>
      <c r="DD203" s="177"/>
      <c r="DE203" s="177"/>
      <c r="DF203" s="177"/>
      <c r="DG203" s="177"/>
      <c r="DH203" s="177"/>
      <c r="DI203" s="177"/>
      <c r="DJ203" s="177"/>
      <c r="DK203" s="177"/>
      <c r="DL203" s="177"/>
      <c r="DM203" s="177"/>
      <c r="DN203" s="177"/>
      <c r="DO203" s="177"/>
      <c r="DP203" s="177"/>
      <c r="DQ203" s="177"/>
      <c r="DR203" s="177"/>
      <c r="DS203" s="177"/>
      <c r="DT203" s="177"/>
      <c r="DU203" s="177"/>
      <c r="DV203" s="177"/>
      <c r="DW203" s="177"/>
      <c r="DX203" s="177"/>
      <c r="DY203" s="177"/>
      <c r="DZ203" s="177"/>
      <c r="EA203" s="177"/>
      <c r="EB203" s="177"/>
      <c r="EC203" s="177"/>
      <c r="ED203" s="177"/>
      <c r="EE203" s="177"/>
      <c r="EF203" s="177"/>
      <c r="EG203" s="177"/>
      <c r="EH203" s="177"/>
      <c r="EI203" s="177"/>
      <c r="EJ203" s="177"/>
      <c r="EK203" s="177"/>
      <c r="EL203" s="177"/>
      <c r="EM203" s="177"/>
      <c r="EN203" s="177"/>
      <c r="EO203" s="177"/>
      <c r="EP203" s="177"/>
      <c r="EQ203" s="177"/>
      <c r="ER203" s="177"/>
      <c r="ES203" s="177"/>
      <c r="ET203" s="177"/>
      <c r="EU203" s="177"/>
      <c r="EV203" s="177"/>
      <c r="EW203" s="177"/>
      <c r="EX203" s="177"/>
      <c r="EY203" s="177"/>
      <c r="EZ203" s="177"/>
      <c r="FA203" s="177"/>
      <c r="FB203" s="177"/>
      <c r="FC203" s="177"/>
      <c r="FD203" s="177"/>
      <c r="FE203" s="177"/>
      <c r="FF203" s="177"/>
      <c r="FG203" s="177"/>
      <c r="FH203" s="177"/>
      <c r="FI203" s="177"/>
      <c r="FJ203" s="177"/>
      <c r="FK203" s="177"/>
      <c r="FL203" s="177"/>
      <c r="FM203" s="177"/>
      <c r="FN203" s="177"/>
      <c r="FO203" s="177"/>
      <c r="FP203" s="177"/>
      <c r="FQ203" s="177"/>
      <c r="FR203" s="177"/>
      <c r="FS203" s="177"/>
      <c r="FT203" s="177"/>
      <c r="FU203" s="177"/>
      <c r="FV203" s="177"/>
      <c r="FW203" s="177"/>
      <c r="FX203" s="177"/>
      <c r="FY203" s="177"/>
      <c r="FZ203" s="177"/>
      <c r="GA203" s="177"/>
      <c r="GB203" s="177"/>
      <c r="GC203" s="177"/>
      <c r="GD203" s="177"/>
      <c r="GE203" s="177"/>
      <c r="GF203" s="177"/>
      <c r="GG203" s="177"/>
      <c r="GH203" s="177"/>
      <c r="GI203" s="177"/>
      <c r="GJ203" s="177"/>
      <c r="GK203" s="177"/>
      <c r="GL203" s="177"/>
      <c r="GM203" s="177"/>
      <c r="GN203" s="177"/>
      <c r="GO203" s="177"/>
      <c r="GP203" s="177"/>
      <c r="GQ203" s="177"/>
      <c r="GR203" s="177"/>
      <c r="GS203" s="177"/>
      <c r="GT203" s="177"/>
      <c r="GU203" s="177"/>
      <c r="GV203" s="177"/>
      <c r="GW203" s="177"/>
      <c r="GX203" s="177"/>
      <c r="GY203" s="177"/>
      <c r="GZ203" s="177"/>
      <c r="HA203" s="177"/>
      <c r="HB203" s="177"/>
      <c r="HC203" s="177"/>
      <c r="HD203" s="177"/>
      <c r="HE203" s="177"/>
      <c r="HF203" s="177"/>
      <c r="HG203" s="177"/>
      <c r="HH203" s="177"/>
      <c r="HI203" s="177"/>
      <c r="HJ203" s="177"/>
      <c r="HK203" s="177"/>
      <c r="HL203" s="177"/>
      <c r="HM203" s="177"/>
      <c r="HN203" s="177"/>
      <c r="HO203" s="177"/>
      <c r="HP203" s="177"/>
      <c r="HQ203" s="177"/>
      <c r="HR203" s="177"/>
      <c r="HS203" s="177"/>
      <c r="HT203" s="177"/>
      <c r="HU203" s="177"/>
      <c r="HV203" s="177"/>
      <c r="HW203" s="177"/>
      <c r="HX203" s="177"/>
      <c r="HY203" s="177"/>
      <c r="HZ203" s="177"/>
      <c r="IA203" s="177"/>
      <c r="IB203" s="177"/>
      <c r="IC203" s="177"/>
      <c r="ID203" s="177"/>
      <c r="IE203" s="177"/>
      <c r="IF203" s="177"/>
      <c r="IG203" s="177"/>
      <c r="IH203" s="177"/>
      <c r="II203" s="177"/>
      <c r="IJ203" s="177"/>
      <c r="IK203" s="177"/>
      <c r="IL203" s="177"/>
      <c r="IM203" s="177"/>
      <c r="IN203" s="177"/>
      <c r="IO203" s="177"/>
      <c r="IP203" s="177"/>
      <c r="IQ203" s="177"/>
      <c r="IR203" s="177"/>
      <c r="IS203" s="177"/>
      <c r="IT203" s="177"/>
      <c r="IU203" s="177"/>
    </row>
    <row r="204" spans="1:255">
      <c r="A204" s="77"/>
      <c r="B204" s="104"/>
      <c r="C204" s="218"/>
      <c r="D204" s="231"/>
      <c r="E204" s="111"/>
      <c r="F204" s="235"/>
      <c r="G204" s="87"/>
      <c r="H204" s="119"/>
      <c r="I204" s="120"/>
    </row>
    <row r="205" spans="1:255" ht="89.25" customHeight="1">
      <c r="A205" s="77"/>
      <c r="B205" s="104" t="s">
        <v>63</v>
      </c>
      <c r="C205" s="234" t="s">
        <v>269</v>
      </c>
      <c r="D205" s="231" t="s">
        <v>56</v>
      </c>
      <c r="E205" s="111">
        <v>1</v>
      </c>
      <c r="F205" s="235"/>
      <c r="G205" s="87">
        <f>+F205*E205</f>
        <v>0</v>
      </c>
      <c r="H205" s="119"/>
      <c r="I205" s="120"/>
    </row>
    <row r="206" spans="1:255" ht="13.5" customHeight="1">
      <c r="A206" s="77"/>
      <c r="B206" s="104"/>
      <c r="C206" s="234"/>
      <c r="D206" s="231"/>
      <c r="E206" s="111"/>
      <c r="F206" s="235"/>
      <c r="G206" s="87"/>
      <c r="H206" s="119"/>
      <c r="I206" s="120"/>
    </row>
    <row r="207" spans="1:255" ht="25.5">
      <c r="A207" s="77"/>
      <c r="B207" s="104" t="s">
        <v>65</v>
      </c>
      <c r="C207" s="218" t="s">
        <v>189</v>
      </c>
      <c r="D207" s="231" t="s">
        <v>56</v>
      </c>
      <c r="E207" s="111">
        <v>0</v>
      </c>
      <c r="F207" s="235"/>
      <c r="G207" s="87">
        <f>+F207*E207</f>
        <v>0</v>
      </c>
      <c r="H207" s="119"/>
      <c r="I207" s="120"/>
    </row>
    <row r="208" spans="1:255">
      <c r="A208" s="77"/>
      <c r="B208" s="104"/>
      <c r="C208" s="218"/>
      <c r="D208" s="231"/>
      <c r="E208" s="111"/>
      <c r="F208" s="235"/>
      <c r="G208" s="87"/>
      <c r="H208" s="119"/>
      <c r="I208" s="120"/>
    </row>
    <row r="209" spans="1:9" ht="13.5">
      <c r="A209" s="77"/>
      <c r="B209" s="104"/>
      <c r="C209" s="243" t="s">
        <v>190</v>
      </c>
      <c r="D209" s="231"/>
      <c r="E209" s="111"/>
      <c r="F209" s="235"/>
      <c r="G209" s="87"/>
      <c r="H209" s="119"/>
      <c r="I209" s="120"/>
    </row>
    <row r="210" spans="1:9" ht="13.5">
      <c r="A210" s="77"/>
      <c r="B210" s="104"/>
      <c r="C210" s="243"/>
      <c r="D210" s="231"/>
      <c r="E210" s="111"/>
      <c r="F210" s="235"/>
      <c r="G210" s="87"/>
      <c r="H210" s="119"/>
      <c r="I210" s="120"/>
    </row>
    <row r="211" spans="1:9" ht="89.25" customHeight="1">
      <c r="A211" s="77"/>
      <c r="B211" s="104" t="s">
        <v>68</v>
      </c>
      <c r="C211" s="244" t="s">
        <v>191</v>
      </c>
      <c r="D211" s="231" t="s">
        <v>67</v>
      </c>
      <c r="E211" s="111">
        <v>1</v>
      </c>
      <c r="F211" s="235"/>
      <c r="G211" s="87">
        <f>+F211*E211</f>
        <v>0</v>
      </c>
      <c r="H211" s="119"/>
      <c r="I211" s="120"/>
    </row>
    <row r="212" spans="1:9" ht="13.5">
      <c r="A212" s="77"/>
      <c r="B212" s="104"/>
      <c r="C212" s="243"/>
      <c r="D212" s="231"/>
      <c r="E212" s="111"/>
      <c r="F212" s="235"/>
      <c r="G212" s="87"/>
      <c r="H212" s="119"/>
      <c r="I212" s="120"/>
    </row>
    <row r="213" spans="1:9" ht="105" customHeight="1">
      <c r="A213" s="77"/>
      <c r="B213" s="104">
        <v>8</v>
      </c>
      <c r="C213" s="218" t="s">
        <v>192</v>
      </c>
      <c r="D213" s="231" t="s">
        <v>56</v>
      </c>
      <c r="E213" s="111">
        <v>1</v>
      </c>
      <c r="F213" s="235"/>
      <c r="G213" s="87">
        <f>+F213*E213</f>
        <v>0</v>
      </c>
      <c r="H213" s="119"/>
      <c r="I213" s="120"/>
    </row>
    <row r="214" spans="1:9">
      <c r="A214" s="77"/>
      <c r="B214" s="114"/>
      <c r="C214" s="245"/>
      <c r="D214" s="246"/>
      <c r="E214" s="111"/>
      <c r="F214" s="247"/>
      <c r="G214" s="87"/>
      <c r="H214" s="119"/>
      <c r="I214" s="120"/>
    </row>
    <row r="215" spans="1:9" ht="114.75">
      <c r="A215" s="77"/>
      <c r="B215" s="104">
        <v>9</v>
      </c>
      <c r="C215" s="248" t="s">
        <v>249</v>
      </c>
      <c r="D215" s="246" t="s">
        <v>56</v>
      </c>
      <c r="E215" s="111">
        <v>1</v>
      </c>
      <c r="F215" s="247"/>
      <c r="G215" s="87">
        <f>+F215*E215</f>
        <v>0</v>
      </c>
      <c r="H215" s="119"/>
      <c r="I215" s="120"/>
    </row>
    <row r="216" spans="1:9">
      <c r="A216" s="77"/>
      <c r="B216" s="104"/>
      <c r="C216" s="248"/>
      <c r="D216" s="246"/>
      <c r="E216" s="111"/>
      <c r="F216" s="247"/>
      <c r="G216" s="87"/>
      <c r="H216" s="119"/>
      <c r="I216" s="120"/>
    </row>
    <row r="217" spans="1:9" ht="89.25">
      <c r="A217" s="77"/>
      <c r="B217" s="104" t="s">
        <v>74</v>
      </c>
      <c r="C217" s="248" t="s">
        <v>194</v>
      </c>
      <c r="D217" s="249" t="s">
        <v>67</v>
      </c>
      <c r="E217" s="111">
        <v>0</v>
      </c>
      <c r="F217" s="235"/>
      <c r="G217" s="116">
        <f>+F217*E217</f>
        <v>0</v>
      </c>
      <c r="H217" s="119"/>
      <c r="I217" s="120"/>
    </row>
    <row r="218" spans="1:9">
      <c r="A218" s="77"/>
      <c r="B218" s="104"/>
      <c r="C218" s="248"/>
      <c r="D218" s="249"/>
      <c r="E218" s="111"/>
      <c r="F218" s="235"/>
      <c r="G218" s="116"/>
      <c r="H218" s="119"/>
      <c r="I218" s="120"/>
    </row>
    <row r="219" spans="1:9" ht="26.25" customHeight="1">
      <c r="A219" s="77"/>
      <c r="B219" s="104" t="s">
        <v>195</v>
      </c>
      <c r="C219" s="248" t="s">
        <v>270</v>
      </c>
      <c r="D219" s="249" t="s">
        <v>67</v>
      </c>
      <c r="E219" s="111">
        <v>1</v>
      </c>
      <c r="F219" s="235"/>
      <c r="G219" s="116">
        <f>+F219*E219</f>
        <v>0</v>
      </c>
      <c r="H219" s="119"/>
      <c r="I219" s="120"/>
    </row>
    <row r="220" spans="1:9">
      <c r="A220" s="77"/>
      <c r="B220" s="104"/>
      <c r="C220" s="248"/>
      <c r="D220" s="249"/>
      <c r="E220" s="111"/>
      <c r="F220" s="235"/>
      <c r="G220" s="116"/>
      <c r="H220" s="119"/>
      <c r="I220" s="120"/>
    </row>
    <row r="221" spans="1:9" ht="38.25">
      <c r="A221" s="77"/>
      <c r="B221" s="104" t="s">
        <v>197</v>
      </c>
      <c r="C221" s="248" t="s">
        <v>271</v>
      </c>
      <c r="D221" s="249" t="s">
        <v>67</v>
      </c>
      <c r="E221" s="111">
        <v>1</v>
      </c>
      <c r="F221" s="235"/>
      <c r="G221" s="116">
        <f>+F221*E221</f>
        <v>0</v>
      </c>
      <c r="H221" s="119"/>
      <c r="I221" s="120"/>
    </row>
    <row r="222" spans="1:9">
      <c r="A222" s="77"/>
      <c r="B222" s="104"/>
      <c r="C222" s="248"/>
      <c r="D222" s="249"/>
      <c r="E222" s="111"/>
      <c r="F222" s="235"/>
      <c r="G222" s="116"/>
      <c r="H222" s="119"/>
      <c r="I222" s="120"/>
    </row>
    <row r="223" spans="1:9" ht="76.5">
      <c r="A223" s="77"/>
      <c r="B223" s="104" t="s">
        <v>199</v>
      </c>
      <c r="C223" s="248" t="s">
        <v>200</v>
      </c>
      <c r="D223" s="246" t="s">
        <v>56</v>
      </c>
      <c r="E223" s="111">
        <v>1</v>
      </c>
      <c r="F223" s="247"/>
      <c r="G223" s="87">
        <f>+F223*E223</f>
        <v>0</v>
      </c>
      <c r="H223" s="119"/>
      <c r="I223" s="120"/>
    </row>
    <row r="224" spans="1:9">
      <c r="A224" s="77"/>
      <c r="B224" s="104"/>
      <c r="C224" s="248"/>
      <c r="D224" s="246"/>
      <c r="E224" s="111"/>
      <c r="F224" s="247"/>
      <c r="G224" s="87"/>
      <c r="H224" s="119"/>
      <c r="I224" s="120"/>
    </row>
    <row r="225" spans="1:9" ht="38.25">
      <c r="A225" s="77"/>
      <c r="B225" s="104" t="s">
        <v>201</v>
      </c>
      <c r="C225" s="248" t="s">
        <v>202</v>
      </c>
      <c r="D225" s="246" t="s">
        <v>56</v>
      </c>
      <c r="E225" s="111">
        <v>0</v>
      </c>
      <c r="F225" s="247"/>
      <c r="G225" s="87">
        <f>+F225*E225</f>
        <v>0</v>
      </c>
      <c r="H225" s="119"/>
      <c r="I225" s="120"/>
    </row>
    <row r="226" spans="1:9">
      <c r="A226" s="77"/>
      <c r="B226" s="104"/>
      <c r="C226" s="248"/>
      <c r="D226" s="246"/>
      <c r="E226" s="111"/>
      <c r="F226" s="247"/>
      <c r="G226" s="87"/>
      <c r="H226" s="119"/>
      <c r="I226" s="120"/>
    </row>
    <row r="227" spans="1:9" ht="25.5">
      <c r="A227" s="77"/>
      <c r="B227" s="104" t="s">
        <v>203</v>
      </c>
      <c r="C227" s="248" t="s">
        <v>204</v>
      </c>
      <c r="D227" s="246" t="s">
        <v>56</v>
      </c>
      <c r="E227" s="111">
        <v>1</v>
      </c>
      <c r="F227" s="247"/>
      <c r="G227" s="87">
        <f>+F227*E227</f>
        <v>0</v>
      </c>
      <c r="H227" s="119"/>
      <c r="I227" s="120"/>
    </row>
    <row r="228" spans="1:9">
      <c r="A228" s="77"/>
      <c r="B228" s="104"/>
      <c r="C228" s="248"/>
      <c r="D228" s="246"/>
      <c r="E228" s="111"/>
      <c r="F228" s="247"/>
      <c r="G228" s="87"/>
      <c r="H228" s="119"/>
      <c r="I228" s="120"/>
    </row>
    <row r="229" spans="1:9" ht="38.25">
      <c r="A229" s="77"/>
      <c r="B229" s="104" t="s">
        <v>205</v>
      </c>
      <c r="C229" s="248" t="s">
        <v>206</v>
      </c>
      <c r="D229" s="246" t="s">
        <v>56</v>
      </c>
      <c r="E229" s="111">
        <v>0</v>
      </c>
      <c r="F229" s="247"/>
      <c r="G229" s="87">
        <f>+F229*E229</f>
        <v>0</v>
      </c>
      <c r="H229" s="119"/>
      <c r="I229" s="120"/>
    </row>
    <row r="230" spans="1:9">
      <c r="A230" s="77"/>
      <c r="B230" s="104"/>
      <c r="C230" s="248"/>
      <c r="D230" s="246"/>
      <c r="E230" s="111"/>
      <c r="F230" s="247"/>
      <c r="G230" s="87"/>
      <c r="H230" s="119"/>
      <c r="I230" s="120"/>
    </row>
    <row r="231" spans="1:9" ht="51">
      <c r="A231" s="77"/>
      <c r="B231" s="104" t="s">
        <v>207</v>
      </c>
      <c r="C231" s="248" t="s">
        <v>208</v>
      </c>
      <c r="D231" s="246" t="s">
        <v>56</v>
      </c>
      <c r="E231" s="111">
        <v>0</v>
      </c>
      <c r="F231" s="247"/>
      <c r="G231" s="87">
        <f>+F231*E231</f>
        <v>0</v>
      </c>
      <c r="H231" s="119"/>
      <c r="I231" s="120"/>
    </row>
    <row r="232" spans="1:9">
      <c r="A232" s="77"/>
      <c r="B232" s="104"/>
      <c r="C232" s="248"/>
      <c r="D232" s="246"/>
      <c r="E232" s="111"/>
      <c r="F232" s="247"/>
      <c r="G232" s="87"/>
      <c r="H232" s="119"/>
      <c r="I232" s="120"/>
    </row>
    <row r="233" spans="1:9" ht="25.5">
      <c r="A233" s="77"/>
      <c r="B233" s="104" t="s">
        <v>209</v>
      </c>
      <c r="C233" s="248" t="s">
        <v>210</v>
      </c>
      <c r="D233" s="249" t="s">
        <v>67</v>
      </c>
      <c r="E233" s="111">
        <v>2</v>
      </c>
      <c r="F233" s="235"/>
      <c r="G233" s="116">
        <f>+F233*E233</f>
        <v>0</v>
      </c>
      <c r="H233" s="119"/>
      <c r="I233" s="120"/>
    </row>
    <row r="234" spans="1:9">
      <c r="A234" s="77"/>
      <c r="B234" s="104"/>
      <c r="C234" s="248"/>
      <c r="D234" s="249"/>
      <c r="E234" s="111"/>
      <c r="F234" s="235"/>
      <c r="G234" s="116"/>
      <c r="H234" s="119"/>
      <c r="I234" s="120"/>
    </row>
    <row r="235" spans="1:9" ht="38.25" customHeight="1">
      <c r="A235" s="77"/>
      <c r="B235" s="104" t="s">
        <v>211</v>
      </c>
      <c r="C235" s="248" t="s">
        <v>212</v>
      </c>
      <c r="D235" s="249" t="s">
        <v>67</v>
      </c>
      <c r="E235" s="111">
        <v>1</v>
      </c>
      <c r="F235" s="235"/>
      <c r="G235" s="116">
        <f>+F235*E235</f>
        <v>0</v>
      </c>
      <c r="H235" s="119"/>
      <c r="I235" s="120"/>
    </row>
    <row r="236" spans="1:9">
      <c r="A236" s="77"/>
      <c r="B236" s="104"/>
      <c r="C236" s="248"/>
      <c r="D236" s="246"/>
      <c r="E236" s="111"/>
      <c r="F236" s="247"/>
      <c r="G236" s="87"/>
      <c r="H236" s="119"/>
      <c r="I236" s="120"/>
    </row>
    <row r="237" spans="1:9" ht="36.75" customHeight="1">
      <c r="A237" s="77"/>
      <c r="B237" s="104" t="s">
        <v>213</v>
      </c>
      <c r="C237" s="234" t="s">
        <v>214</v>
      </c>
      <c r="D237" s="231" t="s">
        <v>56</v>
      </c>
      <c r="E237" s="111">
        <v>1</v>
      </c>
      <c r="F237" s="235"/>
      <c r="G237" s="87">
        <f>+F237*E237</f>
        <v>0</v>
      </c>
      <c r="H237" s="119"/>
      <c r="I237" s="120"/>
    </row>
    <row r="238" spans="1:9">
      <c r="A238" s="77"/>
      <c r="B238" s="104"/>
      <c r="C238" s="218"/>
      <c r="D238" s="231"/>
      <c r="E238" s="111"/>
      <c r="F238" s="235"/>
      <c r="G238" s="87"/>
      <c r="H238" s="119"/>
      <c r="I238" s="120"/>
    </row>
    <row r="239" spans="1:9" ht="32.25" customHeight="1">
      <c r="A239" s="77"/>
      <c r="B239" s="104"/>
      <c r="C239" s="94" t="s">
        <v>215</v>
      </c>
      <c r="D239" s="95"/>
      <c r="E239" s="96"/>
      <c r="F239" s="97"/>
      <c r="G239" s="98">
        <f>SUM(G197:G237)</f>
        <v>0</v>
      </c>
      <c r="H239" s="119"/>
      <c r="I239" s="120"/>
    </row>
    <row r="240" spans="1:9">
      <c r="A240" s="77"/>
      <c r="B240" s="104"/>
      <c r="C240" s="218"/>
      <c r="D240" s="229"/>
      <c r="E240" s="230"/>
      <c r="F240" s="250"/>
      <c r="G240" s="74"/>
      <c r="H240" s="119"/>
      <c r="I240" s="120"/>
    </row>
    <row r="241" spans="1:9" ht="24">
      <c r="A241" s="77"/>
      <c r="B241" s="30"/>
      <c r="C241" s="53"/>
      <c r="D241" s="251" t="s">
        <v>34</v>
      </c>
      <c r="E241" s="252" t="s">
        <v>35</v>
      </c>
      <c r="F241" s="253" t="s">
        <v>36</v>
      </c>
      <c r="G241" s="252" t="s">
        <v>37</v>
      </c>
      <c r="H241" s="119"/>
      <c r="I241" s="120"/>
    </row>
    <row r="242" spans="1:9">
      <c r="A242" s="77"/>
      <c r="B242" s="30"/>
      <c r="C242" s="53"/>
      <c r="D242" s="84"/>
      <c r="E242" s="121"/>
      <c r="F242" s="254"/>
      <c r="G242" s="233"/>
      <c r="H242" s="119"/>
      <c r="I242" s="120"/>
    </row>
    <row r="243" spans="1:9">
      <c r="A243" s="52"/>
      <c r="B243" s="57" t="s">
        <v>216</v>
      </c>
      <c r="C243" s="58" t="s">
        <v>217</v>
      </c>
      <c r="D243" s="255"/>
      <c r="E243" s="256"/>
      <c r="F243" s="257"/>
      <c r="G243" s="258"/>
      <c r="H243" s="119"/>
      <c r="I243" s="120"/>
    </row>
    <row r="244" spans="1:9">
      <c r="A244" s="52"/>
      <c r="B244" s="57"/>
      <c r="C244" s="58"/>
      <c r="D244" s="255"/>
      <c r="E244" s="256"/>
      <c r="F244" s="257"/>
      <c r="G244" s="258"/>
      <c r="H244" s="119"/>
      <c r="I244" s="120"/>
    </row>
    <row r="245" spans="1:9" ht="26.25" customHeight="1">
      <c r="A245" s="77"/>
      <c r="B245" s="104" t="s">
        <v>41</v>
      </c>
      <c r="C245" s="259" t="s">
        <v>218</v>
      </c>
      <c r="D245" s="249" t="s">
        <v>67</v>
      </c>
      <c r="E245" s="111">
        <v>36</v>
      </c>
      <c r="F245" s="235"/>
      <c r="G245" s="116">
        <f>+F245*E245</f>
        <v>0</v>
      </c>
      <c r="H245" s="119"/>
      <c r="I245" s="120"/>
    </row>
    <row r="246" spans="1:9">
      <c r="A246" s="77"/>
      <c r="B246" s="104"/>
      <c r="C246" s="260"/>
      <c r="D246" s="249"/>
      <c r="E246" s="111"/>
      <c r="F246" s="261"/>
      <c r="G246" s="262"/>
      <c r="H246" s="119"/>
      <c r="I246" s="120"/>
    </row>
    <row r="247" spans="1:9" ht="25.5" customHeight="1">
      <c r="A247" s="77"/>
      <c r="B247" s="104" t="s">
        <v>43</v>
      </c>
      <c r="C247" s="105" t="s">
        <v>219</v>
      </c>
      <c r="D247" s="88" t="s">
        <v>67</v>
      </c>
      <c r="E247" s="121">
        <v>39</v>
      </c>
      <c r="F247" s="139"/>
      <c r="G247" s="116">
        <f>+F247*E247</f>
        <v>0</v>
      </c>
      <c r="H247" s="119"/>
      <c r="I247" s="120"/>
    </row>
    <row r="248" spans="1:9">
      <c r="A248" s="77"/>
      <c r="B248" s="114"/>
      <c r="C248" s="83"/>
      <c r="D248" s="88"/>
      <c r="E248" s="121"/>
      <c r="F248" s="139"/>
      <c r="G248" s="116"/>
      <c r="H248" s="119"/>
      <c r="I248" s="120"/>
    </row>
    <row r="249" spans="1:9" ht="27" customHeight="1">
      <c r="A249" s="77"/>
      <c r="B249" s="104" t="s">
        <v>53</v>
      </c>
      <c r="C249" s="105" t="s">
        <v>220</v>
      </c>
      <c r="D249" s="88" t="s">
        <v>67</v>
      </c>
      <c r="E249" s="121">
        <v>3</v>
      </c>
      <c r="F249" s="139"/>
      <c r="G249" s="116">
        <f>+F249*E249</f>
        <v>0</v>
      </c>
      <c r="H249" s="119"/>
      <c r="I249" s="120"/>
    </row>
    <row r="250" spans="1:9" ht="15" customHeight="1">
      <c r="A250" s="77"/>
      <c r="B250" s="104"/>
      <c r="C250" s="105"/>
      <c r="D250" s="88"/>
      <c r="E250" s="121"/>
      <c r="F250" s="139"/>
      <c r="G250" s="116"/>
      <c r="H250" s="119"/>
      <c r="I250" s="120"/>
    </row>
    <row r="251" spans="1:9" ht="91.5" customHeight="1">
      <c r="A251" s="77"/>
      <c r="B251" s="104" t="s">
        <v>61</v>
      </c>
      <c r="C251" s="118" t="s">
        <v>252</v>
      </c>
      <c r="D251" s="88" t="s">
        <v>56</v>
      </c>
      <c r="E251" s="121">
        <v>0</v>
      </c>
      <c r="F251" s="139"/>
      <c r="G251" s="116">
        <f>+F251*E251</f>
        <v>0</v>
      </c>
      <c r="H251" s="119"/>
      <c r="I251" s="120"/>
    </row>
    <row r="252" spans="1:9">
      <c r="A252" s="77"/>
      <c r="B252" s="104"/>
      <c r="C252" s="83"/>
      <c r="D252" s="88"/>
      <c r="E252" s="121"/>
      <c r="F252" s="139"/>
      <c r="G252" s="116"/>
      <c r="H252" s="119"/>
      <c r="I252" s="120"/>
    </row>
    <row r="253" spans="1:9" ht="66.75" customHeight="1">
      <c r="A253" s="77"/>
      <c r="B253" s="30" t="s">
        <v>63</v>
      </c>
      <c r="C253" s="83" t="s">
        <v>222</v>
      </c>
      <c r="D253" s="84" t="s">
        <v>56</v>
      </c>
      <c r="E253" s="121">
        <v>1</v>
      </c>
      <c r="F253" s="139"/>
      <c r="G253" s="116">
        <f>+F253*E253</f>
        <v>0</v>
      </c>
      <c r="H253" s="119"/>
      <c r="I253" s="120"/>
    </row>
    <row r="254" spans="1:9" ht="16.5" customHeight="1">
      <c r="A254" s="77"/>
      <c r="B254" s="30"/>
      <c r="C254" s="83"/>
      <c r="D254" s="84"/>
      <c r="E254" s="121"/>
      <c r="F254" s="139"/>
      <c r="G254" s="116"/>
      <c r="H254" s="119"/>
      <c r="I254" s="120"/>
    </row>
    <row r="255" spans="1:9" ht="24" customHeight="1">
      <c r="A255" s="77"/>
      <c r="B255" s="30" t="s">
        <v>65</v>
      </c>
      <c r="C255" s="83" t="s">
        <v>272</v>
      </c>
      <c r="D255" s="84" t="s">
        <v>56</v>
      </c>
      <c r="E255" s="121">
        <v>1</v>
      </c>
      <c r="F255" s="139"/>
      <c r="G255" s="116">
        <f>+F255*E255</f>
        <v>0</v>
      </c>
      <c r="H255" s="119"/>
      <c r="I255" s="120"/>
    </row>
    <row r="256" spans="1:9">
      <c r="A256" s="77"/>
      <c r="B256" s="30"/>
      <c r="C256" s="53"/>
      <c r="D256" s="84"/>
      <c r="E256" s="121"/>
      <c r="F256" s="139"/>
      <c r="G256" s="87"/>
      <c r="H256" s="119"/>
      <c r="I256" s="120"/>
    </row>
    <row r="257" spans="1:9" ht="20.25" customHeight="1">
      <c r="A257" s="77"/>
      <c r="B257" s="30" t="s">
        <v>68</v>
      </c>
      <c r="C257" s="83" t="s">
        <v>224</v>
      </c>
      <c r="D257" s="84" t="s">
        <v>56</v>
      </c>
      <c r="E257" s="121">
        <v>1</v>
      </c>
      <c r="F257" s="139"/>
      <c r="G257" s="116">
        <f>+F257*E257</f>
        <v>0</v>
      </c>
      <c r="H257" s="119"/>
      <c r="I257" s="120"/>
    </row>
    <row r="258" spans="1:9">
      <c r="A258" s="77"/>
      <c r="B258" s="30"/>
      <c r="C258" s="53"/>
      <c r="D258" s="89"/>
      <c r="E258" s="263"/>
      <c r="F258" s="89"/>
      <c r="G258" s="264"/>
      <c r="H258" s="119"/>
      <c r="I258" s="120"/>
    </row>
    <row r="259" spans="1:9" ht="37.5" customHeight="1">
      <c r="A259" s="42"/>
      <c r="B259" s="265"/>
      <c r="C259" s="94" t="s">
        <v>225</v>
      </c>
      <c r="D259" s="95"/>
      <c r="E259" s="96"/>
      <c r="F259" s="97"/>
      <c r="G259" s="98">
        <f>SUM(G245:G258)</f>
        <v>0</v>
      </c>
      <c r="H259" s="119"/>
      <c r="I259" s="120"/>
    </row>
  </sheetData>
  <sheetProtection selectLockedCells="1" selectUnlockedCells="1"/>
  <mergeCells count="5">
    <mergeCell ref="C6:G6"/>
    <mergeCell ref="F8:G8"/>
    <mergeCell ref="F10:G10"/>
    <mergeCell ref="F11:G11"/>
    <mergeCell ref="F12:G1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PRVA STRAN</vt:lpstr>
      <vt:lpstr>rekapitulacija</vt:lpstr>
      <vt:lpstr>ŠT.2</vt:lpstr>
      <vt:lpstr>ŠT.3</vt:lpstr>
      <vt:lpstr>ŠT.4</vt:lpstr>
      <vt:lpstr>ŠT.5</vt:lpstr>
      <vt:lpstr>ŠT.14</vt:lpstr>
      <vt:lpstr>ŠT.15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 - Stanovanjski sklad RS</dc:creator>
  <cp:lastModifiedBy>Ela Senica</cp:lastModifiedBy>
  <dcterms:created xsi:type="dcterms:W3CDTF">2022-11-14T13:44:10Z</dcterms:created>
  <dcterms:modified xsi:type="dcterms:W3CDTF">2023-01-04T09:48:02Z</dcterms:modified>
</cp:coreProperties>
</file>